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317B016B-676D-4D47-9C39-8EA632AC9B6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(gesamt)'!$A$1:$S$363</definedName>
    <definedName name="_xlnm._FilterDatabase" localSheetId="2" hidden="1">'Spieler (Stürmer)'!$A$1:$R$211</definedName>
    <definedName name="_xlnm._FilterDatabase" localSheetId="3" hidden="1">'Spieler (Verteidiger)'!$A$1:$R$123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gesamt'!$A$1:$O$33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L15" i="221"/>
  <c r="K15" i="221"/>
  <c r="H15" i="221"/>
  <c r="I15" i="221" s="1"/>
  <c r="F15" i="221"/>
  <c r="E15" i="221"/>
  <c r="L14" i="221"/>
  <c r="K14" i="221"/>
  <c r="H14" i="221"/>
  <c r="I14" i="221" s="1"/>
  <c r="F14" i="221"/>
  <c r="E14" i="221"/>
  <c r="K13" i="221"/>
  <c r="L13" i="221" s="1"/>
  <c r="H13" i="221"/>
  <c r="I13" i="221" s="1"/>
  <c r="E13" i="221"/>
  <c r="F13" i="221" s="1"/>
  <c r="L12" i="221"/>
  <c r="K12" i="221"/>
  <c r="I12" i="221"/>
  <c r="H12" i="221"/>
  <c r="E12" i="221"/>
  <c r="F12" i="221" s="1"/>
  <c r="L11" i="221"/>
  <c r="K11" i="221"/>
  <c r="H11" i="221"/>
  <c r="I11" i="221" s="1"/>
  <c r="E11" i="221"/>
  <c r="F11" i="221" s="1"/>
  <c r="L10" i="221"/>
  <c r="K10" i="221"/>
  <c r="H10" i="221"/>
  <c r="I10" i="221" s="1"/>
  <c r="E10" i="221"/>
  <c r="F10" i="221" s="1"/>
  <c r="K9" i="221"/>
  <c r="L9" i="221" s="1"/>
  <c r="H9" i="221"/>
  <c r="I9" i="221" s="1"/>
  <c r="F9" i="221"/>
  <c r="E9" i="221"/>
  <c r="K8" i="221"/>
  <c r="L8" i="221" s="1"/>
  <c r="H8" i="221"/>
  <c r="I8" i="221" s="1"/>
  <c r="E8" i="221"/>
  <c r="F8" i="221" s="1"/>
  <c r="K7" i="221"/>
  <c r="L7" i="221" s="1"/>
  <c r="I7" i="221"/>
  <c r="H7" i="221"/>
  <c r="E7" i="221"/>
  <c r="F7" i="221" s="1"/>
  <c r="K6" i="221"/>
  <c r="L6" i="221" s="1"/>
  <c r="H6" i="221"/>
  <c r="I6" i="221" s="1"/>
  <c r="E6" i="221"/>
  <c r="F6" i="221" s="1"/>
  <c r="L5" i="221"/>
  <c r="K5" i="221"/>
  <c r="H5" i="221"/>
  <c r="I5" i="221" s="1"/>
  <c r="E5" i="221"/>
  <c r="F5" i="221" s="1"/>
  <c r="K4" i="221"/>
  <c r="L4" i="221" s="1"/>
  <c r="H4" i="221"/>
  <c r="I4" i="221" s="1"/>
  <c r="F4" i="221"/>
  <c r="E4" i="22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<sst xmlns="http://schemas.openxmlformats.org/spreadsheetml/2006/main" count="4267" uniqueCount="700">
  <si>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</si>
  <si>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</si>
  <si>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</si>
  <si>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</si>
  <si>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</si>
  <si>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</si>
  <si>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</si>
  <si>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</si>
  <si>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</si>
  <si>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</si>
  <si>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</si>
  <si>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</si>
  <si>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</si>
  <si>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</si>
  <si>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</si>
  <si>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</si>
  <si>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</si>
  <si>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</si>
  <si>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</si>
  <si>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</si>
  <si>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</si>
  <si>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</si>
  <si>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</si>
  <si>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</si>
  <si>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</si>
  <si>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</si>
  <si>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</si>
  <si>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</si>
  <si>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</si>
  <si>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</si>
  <si>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</si>
  <si>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</si>
  <si>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</si>
  <si>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</si>
  <si>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</si>
  <si>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</si>
  <si>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</si>
  <si>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</si>
  <si>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</si>
  <si>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</si>
  <si>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</si>
  <si>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</si>
  <si>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</si>
  <si>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</si>
  <si>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</si>
  <si>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</si>
  <si>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</si>
  <si>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</si>
  <si>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</si>
  <si>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</si>
  <si>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</si>
  <si>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</si>
  <si>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</si>
  <si>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</si>
  <si>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</si>
  <si>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</si>
  <si>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</si>
  <si>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</si>
  <si>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</si>
  <si>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</si>
  <si>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24,4%</t>
  </si>
  <si>
    <t>Kristopher Foucault</t>
  </si>
  <si>
    <t>23,1%</t>
  </si>
  <si>
    <t>Austin Ortega</t>
  </si>
  <si>
    <t>R</t>
  </si>
  <si>
    <t>20,6%</t>
  </si>
  <si>
    <t>Marcel Noebels</t>
  </si>
  <si>
    <t>14,3%</t>
  </si>
  <si>
    <t>Brendan Ranford</t>
  </si>
  <si>
    <t>10,3%</t>
  </si>
  <si>
    <t>Jeremy Bracco</t>
  </si>
  <si>
    <t>33,3%</t>
  </si>
  <si>
    <t>Andreas Eder</t>
  </si>
  <si>
    <t>19,2%</t>
  </si>
  <si>
    <t>Trevor Parkes</t>
  </si>
  <si>
    <t>15,4%</t>
  </si>
  <si>
    <t>Matthew White</t>
  </si>
  <si>
    <t>19,5%</t>
  </si>
  <si>
    <t>Lucas Lessio</t>
  </si>
  <si>
    <t>19,4%</t>
  </si>
  <si>
    <t>Wayne Simpson</t>
  </si>
  <si>
    <t>13,9%</t>
  </si>
  <si>
    <t>Anthony Rech</t>
  </si>
  <si>
    <t>19,0%</t>
  </si>
  <si>
    <t>Travis St. Denis</t>
  </si>
  <si>
    <t>32,0%</t>
  </si>
  <si>
    <t>Riley Sheen</t>
  </si>
  <si>
    <t>18,4%</t>
  </si>
  <si>
    <t>Leonhard Pföderl</t>
  </si>
  <si>
    <t>13,5%</t>
  </si>
  <si>
    <t>Blaine Byron</t>
  </si>
  <si>
    <t>22,7%</t>
  </si>
  <si>
    <t>Bradley McClure</t>
  </si>
  <si>
    <t>11,4%</t>
  </si>
  <si>
    <t>Frederik Tiffels</t>
  </si>
  <si>
    <t>21,1%</t>
  </si>
  <si>
    <t>Nicholas Schilkey</t>
  </si>
  <si>
    <t>11,5%</t>
  </si>
  <si>
    <t>Jonathan Matsumoto</t>
  </si>
  <si>
    <t>4,5%</t>
  </si>
  <si>
    <t>Andreas Thuresson</t>
  </si>
  <si>
    <t>16,7%</t>
  </si>
  <si>
    <t>Travis Turnbull</t>
  </si>
  <si>
    <t>15,8%</t>
  </si>
  <si>
    <t>Michael Connolly</t>
  </si>
  <si>
    <t>26,3%</t>
  </si>
  <si>
    <t>Daniel Pietta</t>
  </si>
  <si>
    <t>Benjamin Street</t>
  </si>
  <si>
    <t>16,0%</t>
  </si>
  <si>
    <t>Maurice Edwards</t>
  </si>
  <si>
    <t>V</t>
  </si>
  <si>
    <t>11,1%</t>
  </si>
  <si>
    <t>Brendan O´Donnell</t>
  </si>
  <si>
    <t>13,6%</t>
  </si>
  <si>
    <t>Christopher Brown</t>
  </si>
  <si>
    <t>7,4%</t>
  </si>
  <si>
    <t>Daniel Fischbuch</t>
  </si>
  <si>
    <t>Ryan O´Connor</t>
  </si>
  <si>
    <t>3,2%</t>
  </si>
  <si>
    <t>Trevor Mingoia</t>
  </si>
  <si>
    <t>5,6%</t>
  </si>
  <si>
    <t>Tyler Sheehy</t>
  </si>
  <si>
    <t>29,0%</t>
  </si>
  <si>
    <t>Zachary Redmond</t>
  </si>
  <si>
    <t>Matthias Plachta</t>
  </si>
  <si>
    <t>Landon Ferraro</t>
  </si>
  <si>
    <t>27,8%</t>
  </si>
  <si>
    <t>Yasin Ehliz</t>
  </si>
  <si>
    <t>20,8%</t>
  </si>
  <si>
    <t>Louis-Marc Aubry</t>
  </si>
  <si>
    <t>13,8%</t>
  </si>
  <si>
    <t>David Stieler</t>
  </si>
  <si>
    <t>27,3%</t>
  </si>
  <si>
    <t>Tyson Spink</t>
  </si>
  <si>
    <t>10,7%</t>
  </si>
  <si>
    <t>Ziga Jeglic</t>
  </si>
  <si>
    <t>20,0%</t>
  </si>
  <si>
    <t>Tim Wohlgemuth</t>
  </si>
  <si>
    <t>18,2%</t>
  </si>
  <si>
    <t>Patrick Reimer</t>
  </si>
  <si>
    <t>6,7%</t>
  </si>
  <si>
    <t>Joseph Whitney</t>
  </si>
  <si>
    <t>Adam Payerl</t>
  </si>
  <si>
    <t>17,2%</t>
  </si>
  <si>
    <t>Jason Akeson</t>
  </si>
  <si>
    <t>14,8%</t>
  </si>
  <si>
    <t>Zachary Boychuk</t>
  </si>
  <si>
    <t>Casey Bailey</t>
  </si>
  <si>
    <t>8,3%</t>
  </si>
  <si>
    <t>Borna Rendulic</t>
  </si>
  <si>
    <t>17,4%</t>
  </si>
  <si>
    <t>Alexander Barta</t>
  </si>
  <si>
    <t>8,1%</t>
  </si>
  <si>
    <t>Luke Adam</t>
  </si>
  <si>
    <t>12,5%</t>
  </si>
  <si>
    <t>Moritz Müller</t>
  </si>
  <si>
    <t>17,6%</t>
  </si>
  <si>
    <t>Constantin Braun</t>
  </si>
  <si>
    <t>Mirko Höfflin</t>
  </si>
  <si>
    <t>7,7%</t>
  </si>
  <si>
    <t>Gregor MacLeod</t>
  </si>
  <si>
    <t>8,7%</t>
  </si>
  <si>
    <t>Jordan Szwarz</t>
  </si>
  <si>
    <t>13,3%</t>
  </si>
  <si>
    <t>Benjamin Marshall</t>
  </si>
  <si>
    <t>8,0%</t>
  </si>
  <si>
    <t>Jonathan Blum</t>
  </si>
  <si>
    <t>4,8%</t>
  </si>
  <si>
    <t>Jesse Graham</t>
  </si>
  <si>
    <t>0,0%</t>
  </si>
  <si>
    <t>John Ramage</t>
  </si>
  <si>
    <t>Mitchell Heard</t>
  </si>
  <si>
    <t>Frederik Storm</t>
  </si>
  <si>
    <t>Chad Nehring</t>
  </si>
  <si>
    <t>Jan Urbas</t>
  </si>
  <si>
    <t>9,1%</t>
  </si>
  <si>
    <t>Vincent Saponari</t>
  </si>
  <si>
    <t>Stephen Macaulay</t>
  </si>
  <si>
    <t>Kevin Clark</t>
  </si>
  <si>
    <t>Julian Melchiori</t>
  </si>
  <si>
    <t>Marcel Müller</t>
  </si>
  <si>
    <t>Spencer Machacek</t>
  </si>
  <si>
    <t>Nigel Dawes</t>
  </si>
  <si>
    <t>Frank Hördler</t>
  </si>
  <si>
    <t>Stanislav Dietz</t>
  </si>
  <si>
    <t>Yannick Veilleux</t>
  </si>
  <si>
    <t>38,5%</t>
  </si>
  <si>
    <t>Ryan Stoa</t>
  </si>
  <si>
    <t>Philip Gogulla</t>
  </si>
  <si>
    <t>Max Görtz</t>
  </si>
  <si>
    <t>Carter Proft</t>
  </si>
  <si>
    <t>50,0%</t>
  </si>
  <si>
    <t>Victor Svensson</t>
  </si>
  <si>
    <t>22,2%</t>
  </si>
  <si>
    <t>Michael Clarke</t>
  </si>
  <si>
    <t>30,0%</t>
  </si>
  <si>
    <t>Boaz Bassen</t>
  </si>
  <si>
    <t>13,0%</t>
  </si>
  <si>
    <t>Evan Jasper</t>
  </si>
  <si>
    <t>Tobias Eder</t>
  </si>
  <si>
    <t>15,0%</t>
  </si>
  <si>
    <t>Darren Archibald</t>
  </si>
  <si>
    <t>Eric Cornel</t>
  </si>
  <si>
    <t>25,0%</t>
  </si>
  <si>
    <t>Braden Lamb</t>
  </si>
  <si>
    <t>10,5%</t>
  </si>
  <si>
    <t>Colin Campbell</t>
  </si>
  <si>
    <t>Alexander Friesen</t>
  </si>
  <si>
    <t>Yannic Seidenberg</t>
  </si>
  <si>
    <t>Daniel Schmölz</t>
  </si>
  <si>
    <t>Maximilian Kastner</t>
  </si>
  <si>
    <t>Dominik Bittner</t>
  </si>
  <si>
    <t>Kai Wissmann</t>
  </si>
  <si>
    <t>Taylor Leier</t>
  </si>
  <si>
    <t>3,3%</t>
  </si>
  <si>
    <t>David Warsofsky</t>
  </si>
  <si>
    <t>3,1%</t>
  </si>
  <si>
    <t>Christopher Bourque</t>
  </si>
  <si>
    <t>Niclas Lucenius</t>
  </si>
  <si>
    <t>Ilari Melart</t>
  </si>
  <si>
    <t>Brandon Manning</t>
  </si>
  <si>
    <t>Patrick Hager</t>
  </si>
  <si>
    <t>Alexander Weiß</t>
  </si>
  <si>
    <t>Korbinian Holzer</t>
  </si>
  <si>
    <t>Thomas Jordan Trevelyan</t>
  </si>
  <si>
    <t>Brandon Defazio</t>
  </si>
  <si>
    <t>12,0%</t>
  </si>
  <si>
    <t>Justin Feser</t>
  </si>
  <si>
    <t>18,8%</t>
  </si>
  <si>
    <t>Ross Mauermann</t>
  </si>
  <si>
    <t>Marcel Barinka</t>
  </si>
  <si>
    <t>Tyler Gaudet</t>
  </si>
  <si>
    <t>Nicolas Krämmer</t>
  </si>
  <si>
    <t>Maximilian Kammerer</t>
  </si>
  <si>
    <t>11,8%</t>
  </si>
  <si>
    <t>Sandro Schönberger</t>
  </si>
  <si>
    <t>Quinton Howden</t>
  </si>
  <si>
    <t>Anders Krogsgaard</t>
  </si>
  <si>
    <t>C.J. Stretch</t>
  </si>
  <si>
    <t>Dominik Uher</t>
  </si>
  <si>
    <t>10,0%</t>
  </si>
  <si>
    <t>Ken Andre Olimb</t>
  </si>
  <si>
    <t>Tye McGinn</t>
  </si>
  <si>
    <t>Alexander Ehl</t>
  </si>
  <si>
    <t>Stephan Daschner</t>
  </si>
  <si>
    <t>7,1%</t>
  </si>
  <si>
    <t>Tim Bender</t>
  </si>
  <si>
    <t>Daryl Boyle</t>
  </si>
  <si>
    <t>5,3%</t>
  </si>
  <si>
    <t>Konrad Abeltshauser</t>
  </si>
  <si>
    <t>3,6%</t>
  </si>
  <si>
    <t>Nicholas Welsh</t>
  </si>
  <si>
    <t>Arturs Kulda</t>
  </si>
  <si>
    <t>Thomas Larkin</t>
  </si>
  <si>
    <t>Chasen Balisy</t>
  </si>
  <si>
    <t>Colby Robak</t>
  </si>
  <si>
    <t>Lucas Dumont</t>
  </si>
  <si>
    <t>Lean Bergmann</t>
  </si>
  <si>
    <t>Andrew Desjardins</t>
  </si>
  <si>
    <t>21,4%</t>
  </si>
  <si>
    <t>Jerry D´Amigo</t>
  </si>
  <si>
    <t>Norman Hauner</t>
  </si>
  <si>
    <t>Alexander Bergström</t>
  </si>
  <si>
    <t>Alexander Oblinger</t>
  </si>
  <si>
    <t>Thomas Reichel</t>
  </si>
  <si>
    <t>Marco Nowak</t>
  </si>
  <si>
    <t>Jason Bast</t>
  </si>
  <si>
    <t>Miha Verlic</t>
  </si>
  <si>
    <t>Kyle Cumiskey</t>
  </si>
  <si>
    <t>Jordan Murray</t>
  </si>
  <si>
    <t>Luca Zitterbart</t>
  </si>
  <si>
    <t>6,3%</t>
  </si>
  <si>
    <t>Patrik Hersley</t>
  </si>
  <si>
    <t>Eric Mik</t>
  </si>
  <si>
    <t>Niklas Andersen</t>
  </si>
  <si>
    <t>5,0%</t>
  </si>
  <si>
    <t>Bernhard Ebner</t>
  </si>
  <si>
    <t>Matt McKnight</t>
  </si>
  <si>
    <t>Henry Haase</t>
  </si>
  <si>
    <t>4,3%</t>
  </si>
  <si>
    <t>Ryan Button</t>
  </si>
  <si>
    <t>Simon Després</t>
  </si>
  <si>
    <t>Tim Schüle</t>
  </si>
  <si>
    <t>Joonas Lehtivuori</t>
  </si>
  <si>
    <t>Alexander Blank</t>
  </si>
  <si>
    <t>Niklas Heinzinger</t>
  </si>
  <si>
    <t>Maximilian Renner</t>
  </si>
  <si>
    <t>Frank Mauer</t>
  </si>
  <si>
    <t>Joshua Samanski</t>
  </si>
  <si>
    <t>Sven Ziegler</t>
  </si>
  <si>
    <t>Sebastian Furchner</t>
  </si>
  <si>
    <t>Garrett Festerling</t>
  </si>
  <si>
    <t>Alexander Preibisch</t>
  </si>
  <si>
    <t>Luis Üffing</t>
  </si>
  <si>
    <t>Matthew Puempel</t>
  </si>
  <si>
    <t>Robert Sabolic</t>
  </si>
  <si>
    <t>6,1%</t>
  </si>
  <si>
    <t>Dane Fox</t>
  </si>
  <si>
    <t>Blake Parlett</t>
  </si>
  <si>
    <t>Leon Niederberger</t>
  </si>
  <si>
    <t>Christian Wejse</t>
  </si>
  <si>
    <t>28,6%</t>
  </si>
  <si>
    <t>Brett Olson</t>
  </si>
  <si>
    <t>Daniel Weiß</t>
  </si>
  <si>
    <t>Kael Mouillierat</t>
  </si>
  <si>
    <t>5,9%</t>
  </si>
  <si>
    <t>Eugen Alanov</t>
  </si>
  <si>
    <t>Jan-Luca Sennhenn</t>
  </si>
  <si>
    <t>Laurin Braun</t>
  </si>
  <si>
    <t>Scott Valentine</t>
  </si>
  <si>
    <t>Colin Ugbekile</t>
  </si>
  <si>
    <t>Maximilian Daubner</t>
  </si>
  <si>
    <t>Markus Vikingstad</t>
  </si>
  <si>
    <t>Simon Stowasser</t>
  </si>
  <si>
    <t>Markus Eisenschmid</t>
  </si>
  <si>
    <t>Sena Acolatse</t>
  </si>
  <si>
    <t>4,2%</t>
  </si>
  <si>
    <t>Brent Raedeke</t>
  </si>
  <si>
    <t>Patrick Sieloff</t>
  </si>
  <si>
    <t>Torsten Ankert</t>
  </si>
  <si>
    <t>Johannes Huß</t>
  </si>
  <si>
    <t>Charlie Jahnke</t>
  </si>
  <si>
    <t>Hubert Labrie</t>
  </si>
  <si>
    <t>Patrick Jospeh Alber</t>
  </si>
  <si>
    <t>Giovanni Fiore</t>
  </si>
  <si>
    <t>Andrew LeBlanc</t>
  </si>
  <si>
    <t>Tim Brunnhuber</t>
  </si>
  <si>
    <t>Samuel Soramies</t>
  </si>
  <si>
    <t>Marcel Brandt</t>
  </si>
  <si>
    <t>Alexander Karachun</t>
  </si>
  <si>
    <t>Mitchell Wahl</t>
  </si>
  <si>
    <t>Sebastian Uvira</t>
  </si>
  <si>
    <t>Benjamin Zientek</t>
  </si>
  <si>
    <t>David Elsner</t>
  </si>
  <si>
    <t>Tim Fleischer</t>
  </si>
  <si>
    <t>Magnus Eisenmenger</t>
  </si>
  <si>
    <t>Florian Elias</t>
  </si>
  <si>
    <t>Nicolas Geitner</t>
  </si>
  <si>
    <t>Taro Jentzsch</t>
  </si>
  <si>
    <t>Gerrit Fauser</t>
  </si>
  <si>
    <t>4,0%</t>
  </si>
  <si>
    <t>Denis Reul</t>
  </si>
  <si>
    <t>Jesper Jensen</t>
  </si>
  <si>
    <t>Filip Varejcka</t>
  </si>
  <si>
    <t>Louis Brune</t>
  </si>
  <si>
    <t>Jalen Smereck</t>
  </si>
  <si>
    <t>Niklas Postel</t>
  </si>
  <si>
    <t>Markus Kojo</t>
  </si>
  <si>
    <t>Andrej Bires</t>
  </si>
  <si>
    <t>Sinan Akdag</t>
  </si>
  <si>
    <t>Mark Olver</t>
  </si>
  <si>
    <t>Valentino Klos</t>
  </si>
  <si>
    <t>Jonas Müller</t>
  </si>
  <si>
    <t>Nicholas B. Jensen</t>
  </si>
  <si>
    <t>Mirko Sacher</t>
  </si>
  <si>
    <t>John Rogl</t>
  </si>
  <si>
    <t>Benedikt Schopper</t>
  </si>
  <si>
    <t>Björn Krupp</t>
  </si>
  <si>
    <t>Phil Hungerecker</t>
  </si>
  <si>
    <t>Jan Nijenhuis</t>
  </si>
  <si>
    <t>Benedikt Kohl</t>
  </si>
  <si>
    <t>Anton Berlev</t>
  </si>
  <si>
    <t>Dominik Tiffels</t>
  </si>
  <si>
    <t>Simon Gnyp</t>
  </si>
  <si>
    <t>Fabrizio Pilu</t>
  </si>
  <si>
    <t>Julian Chrobot</t>
  </si>
  <si>
    <t>Andrew Bodnarchuk</t>
  </si>
  <si>
    <t>Marius Möchel</t>
  </si>
  <si>
    <t>Dennis Lobach</t>
  </si>
  <si>
    <t>Daniel Pfaffengut</t>
  </si>
  <si>
    <t>David Cerny</t>
  </si>
  <si>
    <t>Niclas Burström</t>
  </si>
  <si>
    <t>Jerome Flaake</t>
  </si>
  <si>
    <t>Justin Volek</t>
  </si>
  <si>
    <t>Martin Schymainski</t>
  </si>
  <si>
    <t>Ian Scheid</t>
  </si>
  <si>
    <t>Travis James Mulock</t>
  </si>
  <si>
    <t>Patrik Lundh</t>
  </si>
  <si>
    <t>Peter Spornberger</t>
  </si>
  <si>
    <t>Mark Zengerle</t>
  </si>
  <si>
    <t>Sebastian Streu</t>
  </si>
  <si>
    <t>Manuel Wiederer</t>
  </si>
  <si>
    <t>Samir Kharboutli</t>
  </si>
  <si>
    <t>Simon Sezemsky</t>
  </si>
  <si>
    <t>Tylor Spink</t>
  </si>
  <si>
    <t>Mathias Niederberger</t>
  </si>
  <si>
    <t>GK</t>
  </si>
  <si>
    <t>Hannibal Weitzmann</t>
  </si>
  <si>
    <t>Erik Buschmann</t>
  </si>
  <si>
    <t>Wade Bergman</t>
  </si>
  <si>
    <t>Morgan Ellis</t>
  </si>
  <si>
    <t>Maximilian Hadraschek</t>
  </si>
  <si>
    <t>Oliver Mebus</t>
  </si>
  <si>
    <t>Pascal Zerressen</t>
  </si>
  <si>
    <t>Max Kislinger</t>
  </si>
  <si>
    <t>Julius Karrer</t>
  </si>
  <si>
    <t>Maciej Rutkowski</t>
  </si>
  <si>
    <t>Maximilian Gläßl</t>
  </si>
  <si>
    <t>Jakob Ustorf</t>
  </si>
  <si>
    <t>Joonas Järvinen</t>
  </si>
  <si>
    <t>Cody Lampl</t>
  </si>
  <si>
    <t>William Weber</t>
  </si>
  <si>
    <t>Justin Pogge</t>
  </si>
  <si>
    <t>Niklas Treutle</t>
  </si>
  <si>
    <t>Mike Fischer</t>
  </si>
  <si>
    <t>Philip Riefers</t>
  </si>
  <si>
    <t>Travis Ewanyk</t>
  </si>
  <si>
    <t>Sebastian Cimmerman</t>
  </si>
  <si>
    <t>Armin Wurm</t>
  </si>
  <si>
    <t>Enrico Henriquez Morales</t>
  </si>
  <si>
    <t>Danny aus den Birken</t>
  </si>
  <si>
    <t>Michael Moore</t>
  </si>
  <si>
    <t>Filip Reisnecker</t>
  </si>
  <si>
    <t>Fabio Wagner</t>
  </si>
  <si>
    <t>Max Prommersberger</t>
  </si>
  <si>
    <t>Gregory Kreutzer</t>
  </si>
  <si>
    <t>René Schoofs</t>
  </si>
  <si>
    <t>Mathew Bodie</t>
  </si>
  <si>
    <t>Andrew MacWilliam</t>
  </si>
  <si>
    <t>Leon Hüttl</t>
  </si>
  <si>
    <t>Karri Rämö</t>
  </si>
  <si>
    <t>Samuel Dubé</t>
  </si>
  <si>
    <t>Korbinian Geibel</t>
  </si>
  <si>
    <t>Mirko Pantkowski</t>
  </si>
  <si>
    <t>David Trinkberger</t>
  </si>
  <si>
    <t>Cedric Schiemenz</t>
  </si>
  <si>
    <t>Maximilian Adam</t>
  </si>
  <si>
    <t>Jimmy Martinovic</t>
  </si>
  <si>
    <t>Tobias Ancicka</t>
  </si>
  <si>
    <t>Cody Brenner</t>
  </si>
  <si>
    <t>Hendrik Hane</t>
  </si>
  <si>
    <t>Guillaume Naud</t>
  </si>
  <si>
    <t>Robert Kneisler</t>
  </si>
  <si>
    <t>Philip Feist</t>
  </si>
  <si>
    <t>Marvin Cüpper</t>
  </si>
  <si>
    <t>Arkadiusz Dziambor</t>
  </si>
  <si>
    <t>Ruslan Iskhakov</t>
  </si>
  <si>
    <t>Ilya Sharipov</t>
  </si>
  <si>
    <t>Luca Tosto</t>
  </si>
  <si>
    <t>Moritz Wirth</t>
  </si>
  <si>
    <t>Philip Rosa-Preto</t>
  </si>
  <si>
    <t>Sami Aittokallio</t>
  </si>
  <si>
    <t>Manuel Alberg</t>
  </si>
  <si>
    <t>Simon Thiel</t>
  </si>
  <si>
    <t>Fabjon Kuqi</t>
  </si>
  <si>
    <t>Dennis Endras</t>
  </si>
  <si>
    <t>Bennet Roßmy</t>
  </si>
  <si>
    <t>Parker Tuomie</t>
  </si>
  <si>
    <t>Felix Brückmann</t>
  </si>
  <si>
    <t>Joacim Eriksson</t>
  </si>
  <si>
    <t>Fabian Ribnitzky</t>
  </si>
  <si>
    <t>Tom-Eric Bappert</t>
  </si>
  <si>
    <t>Maksymilian Szuber</t>
  </si>
  <si>
    <t>Daniel Fießinger</t>
  </si>
  <si>
    <t>Elias Lindner</t>
  </si>
  <si>
    <t>Steven Raabe</t>
  </si>
  <si>
    <t>Nicolas Appendino</t>
  </si>
  <si>
    <t>Dustin Strahlmeier</t>
  </si>
  <si>
    <t>Justin Schütz</t>
  </si>
  <si>
    <t>Maxim Rausch</t>
  </si>
  <si>
    <t>Yannick Proske</t>
  </si>
  <si>
    <t>Valentin Busch</t>
  </si>
  <si>
    <t>Benjamin Smith</t>
  </si>
  <si>
    <t>Wojciech Stachowiak</t>
  </si>
  <si>
    <t>Bastian Eckl</t>
  </si>
  <si>
    <t>Vladimir Eminger</t>
  </si>
  <si>
    <t>Reid McNeill</t>
  </si>
  <si>
    <t>Tim Lutz</t>
  </si>
  <si>
    <t>Alexander Roach</t>
  </si>
  <si>
    <t>Brandon Maxwell</t>
  </si>
  <si>
    <t>Nino Kinder</t>
  </si>
  <si>
    <t>Colton Jobke</t>
  </si>
  <si>
    <t>Chet Pickard</t>
  </si>
  <si>
    <t>Janik Möser</t>
  </si>
  <si>
    <t>Fabio Pfohl</t>
  </si>
  <si>
    <t>Marco Sternheimer</t>
  </si>
  <si>
    <t>Emil Quaas</t>
  </si>
  <si>
    <t>Adrian Klein</t>
  </si>
  <si>
    <t>Maximilian Franzreb</t>
  </si>
  <si>
    <t>Marko Friedrich</t>
  </si>
  <si>
    <t>Marcus Weber</t>
  </si>
  <si>
    <t>Tomi Karhunen</t>
  </si>
  <si>
    <t>Oleg Shilin</t>
  </si>
  <si>
    <t>Philipp Mass</t>
  </si>
  <si>
    <t>Kevin Reich</t>
  </si>
  <si>
    <t>Sergei Belov</t>
  </si>
  <si>
    <t>Nikita Quapp</t>
  </si>
  <si>
    <t>Luca Hauf</t>
  </si>
  <si>
    <t>Tomas Pöpperle</t>
  </si>
  <si>
    <t>Markus Keller</t>
  </si>
  <si>
    <t>Niklas Länger</t>
  </si>
  <si>
    <t>Dennis Miller</t>
  </si>
  <si>
    <t>John Broda</t>
  </si>
  <si>
    <t>Olivier Roy</t>
  </si>
  <si>
    <t>Andreas Jenike</t>
  </si>
  <si>
    <t>Maximilian Eisenmenger</t>
  </si>
  <si>
    <t>Yannik Valenti</t>
  </si>
  <si>
    <t>Marco Baßler</t>
  </si>
  <si>
    <t>Sebastian Vogl</t>
  </si>
  <si>
    <t>Mario Zimmermann</t>
  </si>
  <si>
    <t>Maximilian Glötzl</t>
  </si>
  <si>
    <t>Tore Unterzahl</t>
  </si>
  <si>
    <t>Verein</t>
  </si>
  <si>
    <t>DeSousa Grizzlys Wolfsburg</t>
  </si>
  <si>
    <t>Foucault Iserlohn Roosters</t>
  </si>
  <si>
    <t>Ortega EHC Red Bull München</t>
  </si>
  <si>
    <t>Noebels Eisbären Berlin</t>
  </si>
  <si>
    <t>Ranford SC Bietigheim Steelers</t>
  </si>
  <si>
    <t>Gegentorschnitt</t>
  </si>
  <si>
    <t>94,38%</t>
  </si>
  <si>
    <t>94,25%</t>
  </si>
  <si>
    <t>93,52%</t>
  </si>
  <si>
    <t>93,37%</t>
  </si>
  <si>
    <t>92,38%</t>
  </si>
  <si>
    <t>1,42</t>
  </si>
  <si>
    <t>1,83</t>
  </si>
  <si>
    <t>2,01</t>
  </si>
  <si>
    <t>2,12</t>
  </si>
  <si>
    <t>2,33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</si>
  <si>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</si>
  <si>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</si>
  <si>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</si>
  <si>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</si>
  <si>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</si>
  <si>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</si>
  <si>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</si>
  <si>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</si>
  <si>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95,7%</t>
  </si>
  <si>
    <t>94,4%</t>
  </si>
  <si>
    <t>67,3%</t>
  </si>
  <si>
    <t>94,3%</t>
  </si>
  <si>
    <t>9,5%</t>
  </si>
  <si>
    <t>1,90</t>
  </si>
  <si>
    <t>93,9%</t>
  </si>
  <si>
    <t>26,9%</t>
  </si>
  <si>
    <t>93,5%</t>
  </si>
  <si>
    <t>49,0%</t>
  </si>
  <si>
    <t>2,38</t>
  </si>
  <si>
    <t>93,4%</t>
  </si>
  <si>
    <t>16,6%</t>
  </si>
  <si>
    <t>2,02</t>
  </si>
  <si>
    <t>93,0%</t>
  </si>
  <si>
    <t>72,9%</t>
  </si>
  <si>
    <t>92,4%</t>
  </si>
  <si>
    <t>76,5%</t>
  </si>
  <si>
    <t>2,93</t>
  </si>
  <si>
    <t>92,2%</t>
  </si>
  <si>
    <t>27,1%</t>
  </si>
  <si>
    <t>91,8%</t>
  </si>
  <si>
    <t>83,4%</t>
  </si>
  <si>
    <t>2,91</t>
  </si>
  <si>
    <t>91,6%</t>
  </si>
  <si>
    <t>73,1%</t>
  </si>
  <si>
    <t>2,70</t>
  </si>
  <si>
    <t>91,4%</t>
  </si>
  <si>
    <t>44,3%</t>
  </si>
  <si>
    <t>2,84</t>
  </si>
  <si>
    <t>91,3%</t>
  </si>
  <si>
    <t>90,5%</t>
  </si>
  <si>
    <t>2,49</t>
  </si>
  <si>
    <t>63,9%</t>
  </si>
  <si>
    <t>2,53</t>
  </si>
  <si>
    <t>90,8%</t>
  </si>
  <si>
    <t>63,0%</t>
  </si>
  <si>
    <t>2,43</t>
  </si>
  <si>
    <t>36,1%</t>
  </si>
  <si>
    <t>3,24</t>
  </si>
  <si>
    <t>90,4%</t>
  </si>
  <si>
    <t>37,0%</t>
  </si>
  <si>
    <t>2,68</t>
  </si>
  <si>
    <t>90,1%</t>
  </si>
  <si>
    <t>64,0%</t>
  </si>
  <si>
    <t>3,12</t>
  </si>
  <si>
    <t>89,9%</t>
  </si>
  <si>
    <t>26,4%</t>
  </si>
  <si>
    <t>4,43</t>
  </si>
  <si>
    <t>89,2%</t>
  </si>
  <si>
    <t>36,0%</t>
  </si>
  <si>
    <t>3,02</t>
  </si>
  <si>
    <t>89,1%</t>
  </si>
  <si>
    <t>23,5%</t>
  </si>
  <si>
    <t>3,42</t>
  </si>
  <si>
    <t>89,0%</t>
  </si>
  <si>
    <t>74,9%</t>
  </si>
  <si>
    <t>3,47</t>
  </si>
  <si>
    <t>88,6%</t>
  </si>
  <si>
    <t>25,1%</t>
  </si>
  <si>
    <t>88,3%</t>
  </si>
  <si>
    <t>55,7%</t>
  </si>
  <si>
    <t>3,39</t>
  </si>
  <si>
    <t>55,1%</t>
  </si>
  <si>
    <t>2,90</t>
  </si>
  <si>
    <t>88,0%</t>
  </si>
  <si>
    <t>32,7%</t>
  </si>
  <si>
    <t>3,27</t>
  </si>
  <si>
    <t>86,6%</t>
  </si>
  <si>
    <t>81,8%</t>
  </si>
  <si>
    <t>85,9%</t>
  </si>
  <si>
    <t>4,20</t>
  </si>
  <si>
    <t>84,6%</t>
  </si>
  <si>
    <t>4,50</t>
  </si>
  <si>
    <t>84,5%</t>
  </si>
  <si>
    <t>24,6%</t>
  </si>
  <si>
    <t>5,12</t>
  </si>
  <si>
    <t>84,4%</t>
  </si>
  <si>
    <t>44,9%</t>
  </si>
  <si>
    <t>3,96</t>
  </si>
  <si>
    <t>Quote der gewonnenen Anspiele</t>
  </si>
  <si>
    <t>54,55%</t>
  </si>
  <si>
    <t>53,21%</t>
  </si>
  <si>
    <t>52,28%</t>
  </si>
  <si>
    <t>51,62%</t>
  </si>
  <si>
    <t>51,32%</t>
  </si>
  <si>
    <t>50,99%</t>
  </si>
  <si>
    <t>50,76%</t>
  </si>
  <si>
    <t>50,25%</t>
  </si>
  <si>
    <t>50,16%</t>
  </si>
  <si>
    <t>50,07%</t>
  </si>
  <si>
    <t>49,26%</t>
  </si>
  <si>
    <t>48,58%</t>
  </si>
  <si>
    <t>47,78%</t>
  </si>
  <si>
    <t>44,96%</t>
  </si>
  <si>
    <t>43,94%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</si>
  <si>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</si>
  <si>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</si>
  <si>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</si>
  <si>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</si>
  <si>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</si>
  <si>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</si>
  <si>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6,55</t>
  </si>
  <si>
    <t>7,64</t>
  </si>
  <si>
    <t>7,73</t>
  </si>
  <si>
    <t>8,27</t>
  </si>
  <si>
    <t>8,45</t>
  </si>
  <si>
    <t>8,82</t>
  </si>
  <si>
    <t>9,09</t>
  </si>
  <si>
    <t>9,55</t>
  </si>
  <si>
    <t>9,73</t>
  </si>
  <si>
    <t>10,27</t>
  </si>
  <si>
    <t>11,50</t>
  </si>
  <si>
    <t>11,83</t>
  </si>
  <si>
    <t>13,55</t>
  </si>
  <si>
    <t>14,73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</si>
  <si>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</si>
  <si>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</si>
  <si>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</si>
  <si>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</si>
  <si>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</si>
  <si>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</si>
  <si>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</si>
  <si>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28,57%</t>
  </si>
  <si>
    <t>80,56%</t>
  </si>
  <si>
    <t>25,58%</t>
  </si>
  <si>
    <t>82,61%</t>
  </si>
  <si>
    <t>24,32%</t>
  </si>
  <si>
    <t>90,24%</t>
  </si>
  <si>
    <t>23,81%</t>
  </si>
  <si>
    <t>75,56%</t>
  </si>
  <si>
    <t>22,92%</t>
  </si>
  <si>
    <t>73,33%</t>
  </si>
  <si>
    <t>22,22%</t>
  </si>
  <si>
    <t>77,27%</t>
  </si>
  <si>
    <t>21,43%</t>
  </si>
  <si>
    <t>66,67%</t>
  </si>
  <si>
    <t>21,05%</t>
  </si>
  <si>
    <t>71,43%</t>
  </si>
  <si>
    <t>20,00%</t>
  </si>
  <si>
    <t>78,26%</t>
  </si>
  <si>
    <t>18,42%</t>
  </si>
  <si>
    <t>77,14%</t>
  </si>
  <si>
    <t>18,18%</t>
  </si>
  <si>
    <t>72,73%</t>
  </si>
  <si>
    <t>17,95%</t>
  </si>
  <si>
    <t>80,00%</t>
  </si>
  <si>
    <t>82,05%</t>
  </si>
  <si>
    <t>17,39%</t>
  </si>
  <si>
    <t>91,67%</t>
  </si>
  <si>
    <t>12,50%</t>
  </si>
  <si>
    <t>80,43%</t>
  </si>
  <si>
    <t>Punkte/Spiel</t>
  </si>
  <si>
    <t>Siege Verlängerung</t>
  </si>
  <si>
    <t>Siege Penaltyschiessen</t>
  </si>
  <si>
    <t>Niederlagen Verlängerung</t>
  </si>
  <si>
    <t>Niederlagen Penaltyschiessen</t>
  </si>
  <si>
    <t>33-18</t>
  </si>
  <si>
    <t>42-28</t>
  </si>
  <si>
    <t>37-28</t>
  </si>
  <si>
    <t>37-25</t>
  </si>
  <si>
    <t>35-34</t>
  </si>
  <si>
    <t>35-30</t>
  </si>
  <si>
    <t>35-37</t>
  </si>
  <si>
    <t>38-33</t>
  </si>
  <si>
    <t>31-35</t>
  </si>
  <si>
    <t>27-31</t>
  </si>
  <si>
    <t>35-41</t>
  </si>
  <si>
    <t>32-40</t>
  </si>
  <si>
    <t>28-41</t>
  </si>
  <si>
    <t>30-42</t>
  </si>
  <si>
    <t>24-36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</si>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</sst>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6961</v>
      </c>
      <c r="F2" s="3">
        <f>E2/D2</f>
        <v>0.9897625479880563</v>
      </c>
      <c r="H2" s="4">
        <f>SUMIF('Spieler (gesamt)'!C:C,C2,'Spieler (gesamt)'!P:P)</f>
        <v>275</v>
      </c>
      <c r="I2" s="3">
        <f>SUMIF('Spieler (gesamt)'!C:C,C2,'Spieler (gesamt)'!G:G)/H2</f>
        <v>0.12</v>
      </c>
      <c r="K2" s="4">
        <f>SUMIF('Torhüter gesamt'!C:C,C2,'Torhüter gesamt'!J:J)</f>
        <v>280</v>
      </c>
      <c r="L2" s="3">
        <f>1-(SUMIF('Torhüter gesamt'!C:C,C2,'Torhüter gesamt'!K:K)/K2)</f>
        <v>0.93928571428571428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4609</v>
      </c>
      <c r="F3" s="3">
        <f t="shared" ref="F3:F16" si="0">E3/D3</f>
        <v>0.82465557344784401</v>
      </c>
      <c r="H3" s="4">
        <f>SUMIF('Spieler (gesamt)'!C:C,C3,'Spieler (gesamt)'!P:P)</f>
        <v>332</v>
      </c>
      <c r="I3" s="3">
        <f>SUMIF('Spieler (gesamt)'!C:C,C3,'Spieler (gesamt)'!G:G)/H3</f>
        <v>0.10542168674698796</v>
      </c>
      <c r="K3" s="4">
        <f>SUMIF('Torhüter gesamt'!C:C,C3,'Torhüter gesamt'!J:J)</f>
        <v>340</v>
      </c>
      <c r="L3" s="3">
        <f>1-(SUMIF('Torhüter gesamt'!C:C,C3,'Torhüter gesamt'!K:K)/K3)</f>
        <v>0.8970588235294118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5046</v>
      </c>
      <c r="F4" s="3">
        <f t="shared" si="0"/>
        <v>0.60649038461538463</v>
      </c>
      <c r="H4" s="4">
        <f>SUMIF('Spieler (gesamt)'!C:C,C4,'Spieler (gesamt)'!P:P)</f>
        <v>339</v>
      </c>
      <c r="I4" s="3">
        <f>SUMIF('Spieler (gesamt)'!C:C,C4,'Spieler (gesamt)'!G:G)/H4</f>
        <v>0.10324483775811209</v>
      </c>
      <c r="K4" s="4">
        <f>SUMIF('Torhüter gesamt'!C:C,C4,'Torhüter gesamt'!J:J)</f>
        <v>328</v>
      </c>
      <c r="L4" s="3">
        <f>1-(SUMIF('Torhüter gesamt'!C:C,C4,'Torhüter gesamt'!K:K)/K4)</f>
        <v>0.89634146341463417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2249</v>
      </c>
      <c r="F5" s="3">
        <f t="shared" si="0"/>
        <v>0.54468394284330346</v>
      </c>
      <c r="H5" s="4">
        <f>SUMIF('Spieler (gesamt)'!C:C,C5,'Spieler (gesamt)'!P:P)</f>
        <v>373</v>
      </c>
      <c r="I5" s="3">
        <f>SUMIF('Spieler (gesamt)'!C:C,C5,'Spieler (gesamt)'!G:G)/H5</f>
        <v>0.1126005361930295</v>
      </c>
      <c r="K5" s="4">
        <f>SUMIF('Torhüter gesamt'!C:C,C5,'Torhüter gesamt'!J:J)</f>
        <v>296</v>
      </c>
      <c r="L5" s="3">
        <f>1-(SUMIF('Torhüter gesamt'!C:C,C5,'Torhüter gesamt'!K:K)/K5)</f>
        <v>0.90540540540540537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6450</v>
      </c>
      <c r="F6" s="3">
        <f t="shared" si="0"/>
        <v>1</v>
      </c>
      <c r="H6" s="4">
        <f>SUMIF('Spieler (gesamt)'!C:C,C6,'Spieler (gesamt)'!P:P)</f>
        <v>369</v>
      </c>
      <c r="I6" s="3">
        <f>SUMIF('Spieler (gesamt)'!C:C,C6,'Spieler (gesamt)'!G:G)/H6</f>
        <v>0.1002710027100271</v>
      </c>
      <c r="K6" s="4">
        <f>SUMIF('Torhüter gesamt'!C:C,C6,'Torhüter gesamt'!J:J)</f>
        <v>296</v>
      </c>
      <c r="L6" s="3">
        <f>1-(SUMIF('Torhüter gesamt'!C:C,C6,'Torhüter gesamt'!K:K)/K6)</f>
        <v>0.92229729729729726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3063</v>
      </c>
      <c r="F7" s="3">
        <f t="shared" si="0"/>
        <v>0.63613707165109035</v>
      </c>
      <c r="H7" s="4">
        <f>SUMIF('Spieler (gesamt)'!C:C,C7,'Spieler (gesamt)'!P:P)</f>
        <v>361</v>
      </c>
      <c r="I7" s="3">
        <f>SUMIF('Spieler (gesamt)'!C:C,C7,'Spieler (gesamt)'!G:G)/H7</f>
        <v>8.8642659279778394E-2</v>
      </c>
      <c r="K7" s="4">
        <f>SUMIF('Torhüter gesamt'!C:C,C7,'Torhüter gesamt'!J:J)</f>
        <v>278</v>
      </c>
      <c r="L7" s="3">
        <f>1-(SUMIF('Torhüter gesamt'!C:C,C7,'Torhüter gesamt'!K:K)/K7)</f>
        <v>0.86330935251798557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1379</v>
      </c>
      <c r="F8" s="3">
        <f t="shared" si="0"/>
        <v>1.0207253886010363</v>
      </c>
      <c r="H8" s="4">
        <f>SUMIF('Spieler (gesamt)'!C:C,C8,'Spieler (gesamt)'!P:P)</f>
        <v>348</v>
      </c>
      <c r="I8" s="3">
        <f>SUMIF('Spieler (gesamt)'!C:C,C8,'Spieler (gesamt)'!G:G)/H8</f>
        <v>0.10632183908045977</v>
      </c>
      <c r="K8" s="4">
        <f>SUMIF('Torhüter gesamt'!C:C,C8,'Torhüter gesamt'!J:J)</f>
        <v>358</v>
      </c>
      <c r="L8" s="3">
        <f>1-(SUMIF('Torhüter gesamt'!C:C,C8,'Torhüter gesamt'!K:K)/K8)</f>
        <v>0.92178770949720668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3247</v>
      </c>
      <c r="F9" s="3">
        <f t="shared" si="0"/>
        <v>0.87167785234899331</v>
      </c>
      <c r="H9" s="4">
        <f>SUMIF('Spieler (gesamt)'!C:C,C9,'Spieler (gesamt)'!P:P)</f>
        <v>351</v>
      </c>
      <c r="I9" s="3">
        <f>SUMIF('Spieler (gesamt)'!C:C,C9,'Spieler (gesamt)'!G:G)/H9</f>
        <v>9.9715099715099717E-2</v>
      </c>
      <c r="K9" s="4">
        <f>SUMIF('Torhüter gesamt'!C:C,C9,'Torhüter gesamt'!J:J)</f>
        <v>363</v>
      </c>
      <c r="L9" s="3">
        <f>1-(SUMIF('Torhüter gesamt'!C:C,C9,'Torhüter gesamt'!K:K)/K9)</f>
        <v>0.92011019283746553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9449</v>
      </c>
      <c r="F10" s="3">
        <f t="shared" si="0"/>
        <v>0.82885964912280696</v>
      </c>
      <c r="H10" s="4">
        <f>SUMIF('Spieler (gesamt)'!C:C,C10,'Spieler (gesamt)'!P:P)</f>
        <v>309</v>
      </c>
      <c r="I10" s="3">
        <f>SUMIF('Spieler (gesamt)'!C:C,C10,'Spieler (gesamt)'!G:G)/H10</f>
        <v>0.12297734627831715</v>
      </c>
      <c r="K10" s="4">
        <f>SUMIF('Torhüter gesamt'!C:C,C10,'Torhüter gesamt'!J:J)</f>
        <v>332</v>
      </c>
      <c r="L10" s="3">
        <f>1-(SUMIF('Torhüter gesamt'!C:C,C10,'Torhüter gesamt'!K:K)/K10)</f>
        <v>0.90662650602409633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3389</v>
      </c>
      <c r="F11" s="3">
        <f t="shared" si="0"/>
        <v>0.67779999999999996</v>
      </c>
      <c r="H11" s="4">
        <f>SUMIF('Spieler (gesamt)'!C:C,C11,'Spieler (gesamt)'!P:P)</f>
        <v>319</v>
      </c>
      <c r="I11" s="3">
        <f>SUMIF('Spieler (gesamt)'!C:C,C11,'Spieler (gesamt)'!G:G)/H11</f>
        <v>8.7774294670846395E-2</v>
      </c>
      <c r="K11" s="4">
        <f>SUMIF('Torhüter gesamt'!C:C,C11,'Torhüter gesamt'!J:J)</f>
        <v>406</v>
      </c>
      <c r="L11" s="3">
        <f>1-(SUMIF('Torhüter gesamt'!C:C,C11,'Torhüter gesamt'!K:K)/K11)</f>
        <v>0.90147783251231528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2384</v>
      </c>
      <c r="F12" s="3">
        <f t="shared" si="0"/>
        <v>0.73353846153846158</v>
      </c>
      <c r="H12" s="4">
        <f>SUMIF('Spieler (gesamt)'!C:C,C12,'Spieler (gesamt)'!P:P)</f>
        <v>287</v>
      </c>
      <c r="I12" s="3">
        <f>SUMIF('Spieler (gesamt)'!C:C,C12,'Spieler (gesamt)'!G:G)/H12</f>
        <v>9.4076655052264813E-2</v>
      </c>
      <c r="K12" s="4">
        <f>SUMIF('Torhüter gesamt'!C:C,C12,'Torhüter gesamt'!J:J)</f>
        <v>320</v>
      </c>
      <c r="L12" s="3">
        <f>1-(SUMIF('Torhüter gesamt'!C:C,C12,'Torhüter gesamt'!K:K)/K12)</f>
        <v>0.91562500000000002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2656</v>
      </c>
      <c r="F13" s="3">
        <f t="shared" si="0"/>
        <v>0.58800088554350227</v>
      </c>
      <c r="H13" s="4">
        <f>SUMIF('Spieler (gesamt)'!C:C,C13,'Spieler (gesamt)'!P:P)</f>
        <v>288</v>
      </c>
      <c r="I13" s="3">
        <f>SUMIF('Spieler (gesamt)'!C:C,C13,'Spieler (gesamt)'!G:G)/H13</f>
        <v>0.1076388888888889</v>
      </c>
      <c r="K13" s="4">
        <f>SUMIF('Torhüter gesamt'!C:C,C13,'Torhüter gesamt'!J:J)</f>
        <v>401</v>
      </c>
      <c r="L13" s="3">
        <f>1-(SUMIF('Torhüter gesamt'!C:C,C13,'Torhüter gesamt'!K:K)/K13)</f>
        <v>0.91521197007481292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3146</v>
      </c>
      <c r="F14" s="3">
        <f t="shared" si="0"/>
        <v>0.62919999999999998</v>
      </c>
      <c r="H14" s="4">
        <f>SUMIF('Spieler (gesamt)'!C:C,C14,'Spieler (gesamt)'!P:P)</f>
        <v>355</v>
      </c>
      <c r="I14" s="3">
        <f>SUMIF('Spieler (gesamt)'!C:C,C14,'Spieler (gesamt)'!G:G)/H14</f>
        <v>6.7605633802816895E-2</v>
      </c>
      <c r="K14" s="4">
        <f>SUMIF('Torhüter gesamt'!C:C,C14,'Torhüter gesamt'!J:J)</f>
        <v>403</v>
      </c>
      <c r="L14" s="3">
        <f>1-(SUMIF('Torhüter gesamt'!C:C,C14,'Torhüter gesamt'!K:K)/K14)</f>
        <v>0.91811414392059554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3656</v>
      </c>
      <c r="F15" s="3">
        <f t="shared" si="0"/>
        <v>0.68981132075471696</v>
      </c>
      <c r="H15" s="4">
        <f>SUMIF('Spieler (gesamt)'!C:C,C15,'Spieler (gesamt)'!P:P)</f>
        <v>351</v>
      </c>
      <c r="I15" s="3">
        <f>SUMIF('Spieler (gesamt)'!C:C,C15,'Spieler (gesamt)'!G:G)/H15</f>
        <v>9.9715099715099717E-2</v>
      </c>
      <c r="K15" s="4">
        <f>SUMIF('Torhüter gesamt'!C:C,C15,'Torhüter gesamt'!J:J)</f>
        <v>264</v>
      </c>
      <c r="L15" s="3">
        <f>1-(SUMIF('Torhüter gesamt'!C:C,C15,'Torhüter gesamt'!K:K)/K15)</f>
        <v>0.85606060606060608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3119</v>
      </c>
      <c r="F16" s="3">
        <f t="shared" si="0"/>
        <v>0.49203344376084557</v>
      </c>
      <c r="H16" s="4">
        <f>SUMIF('Spieler (gesamt)'!C:C,C16,'Spieler (gesamt)'!P:P)</f>
        <v>387</v>
      </c>
      <c r="I16" s="3">
        <f>SUMIF('Spieler (gesamt)'!C:C,C16,'Spieler (gesamt)'!G:G)/H16</f>
        <v>7.7519379844961239E-2</v>
      </c>
      <c r="K16" s="4">
        <f>SUMIF('Torhüter gesamt'!C:C,C16,'Torhüter gesamt'!J:J)</f>
        <v>348</v>
      </c>
      <c r="L16" s="3">
        <f>1-(SUMIF('Torhüter gesamt'!C:C,C16,'Torhüter gesamt'!K:K)/K16)</f>
        <v>0.88505747126436785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FF583-6702-455D-A49F-486EA7FFD177}">
  <dimension ref="A1:R36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12</v>
      </c>
      <c r="G2">
        <v>11</v>
      </c>
      <c r="H2">
        <v>5</v>
      </c>
      <c r="I2">
        <v>16</v>
      </c>
      <c r="J2">
        <v>6</v>
      </c>
      <c r="K2" s="5">
        <v>0.92499999999999993</v>
      </c>
      <c r="L2">
        <v>28</v>
      </c>
      <c r="M2">
        <v>131</v>
      </c>
      <c r="N2">
        <v>155</v>
      </c>
      <c r="O2">
        <v>14</v>
      </c>
      <c r="P2">
        <v>45</v>
      </c>
      <c r="Q2" t="s">
        <v>60</v>
      </c>
      <c r="R2">
        <v>2</v>
      </c>
    </row>
    <row r="3" spans="1:18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11</v>
      </c>
      <c r="G3">
        <v>9</v>
      </c>
      <c r="H3">
        <v>7</v>
      </c>
      <c r="I3">
        <v>16</v>
      </c>
      <c r="J3">
        <v>-4</v>
      </c>
      <c r="K3" s="5">
        <v>0.78194444444444444</v>
      </c>
      <c r="L3">
        <v>23</v>
      </c>
      <c r="M3">
        <v>8</v>
      </c>
      <c r="N3">
        <v>13</v>
      </c>
      <c r="O3">
        <v>6</v>
      </c>
      <c r="P3">
        <v>39</v>
      </c>
      <c r="Q3" t="s">
        <v>62</v>
      </c>
      <c r="R3">
        <v>3</v>
      </c>
    </row>
    <row r="4" spans="1:18" x14ac:dyDescent="0.25">
      <c r="A4">
        <v>3</v>
      </c>
      <c r="B4" t="s">
        <v>63</v>
      </c>
      <c r="C4" t="s">
        <v>21</v>
      </c>
      <c r="D4" t="s">
        <v>58</v>
      </c>
      <c r="E4" t="s">
        <v>64</v>
      </c>
      <c r="F4">
        <v>11</v>
      </c>
      <c r="G4">
        <v>7</v>
      </c>
      <c r="H4">
        <v>8</v>
      </c>
      <c r="I4">
        <v>15</v>
      </c>
      <c r="J4">
        <v>4</v>
      </c>
      <c r="K4" s="5">
        <v>0.67291666666666661</v>
      </c>
      <c r="L4">
        <v>21</v>
      </c>
      <c r="M4">
        <v>0</v>
      </c>
      <c r="N4">
        <v>1</v>
      </c>
      <c r="O4">
        <v>2</v>
      </c>
      <c r="P4">
        <v>34</v>
      </c>
      <c r="Q4" t="s">
        <v>65</v>
      </c>
      <c r="R4">
        <v>3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11</v>
      </c>
      <c r="G5">
        <v>4</v>
      </c>
      <c r="H5">
        <v>11</v>
      </c>
      <c r="I5">
        <v>15</v>
      </c>
      <c r="J5">
        <v>3</v>
      </c>
      <c r="K5" s="5">
        <v>0.89722222222222225</v>
      </c>
      <c r="L5">
        <v>24</v>
      </c>
      <c r="M5">
        <v>1</v>
      </c>
      <c r="N5">
        <v>2</v>
      </c>
      <c r="O5">
        <v>0</v>
      </c>
      <c r="P5">
        <v>28</v>
      </c>
      <c r="Q5" t="s">
        <v>67</v>
      </c>
      <c r="R5">
        <v>0</v>
      </c>
    </row>
    <row r="6" spans="1:18" x14ac:dyDescent="0.25">
      <c r="A6">
        <v>5</v>
      </c>
      <c r="B6" t="s">
        <v>68</v>
      </c>
      <c r="C6" t="s">
        <v>38</v>
      </c>
      <c r="D6" t="s">
        <v>58</v>
      </c>
      <c r="E6" t="s">
        <v>59</v>
      </c>
      <c r="F6">
        <v>11</v>
      </c>
      <c r="G6">
        <v>3</v>
      </c>
      <c r="H6">
        <v>11</v>
      </c>
      <c r="I6">
        <v>14</v>
      </c>
      <c r="J6">
        <v>1</v>
      </c>
      <c r="K6" s="5">
        <v>0.86736111111111114</v>
      </c>
      <c r="L6">
        <v>24</v>
      </c>
      <c r="M6">
        <v>0</v>
      </c>
      <c r="N6">
        <v>1</v>
      </c>
      <c r="O6">
        <v>4</v>
      </c>
      <c r="P6">
        <v>29</v>
      </c>
      <c r="Q6" t="s">
        <v>69</v>
      </c>
      <c r="R6">
        <v>0</v>
      </c>
    </row>
    <row r="7" spans="1:18" x14ac:dyDescent="0.25">
      <c r="A7">
        <v>6</v>
      </c>
      <c r="B7" t="s">
        <v>70</v>
      </c>
      <c r="C7" t="s">
        <v>32</v>
      </c>
      <c r="D7" t="s">
        <v>58</v>
      </c>
      <c r="E7" t="s">
        <v>64</v>
      </c>
      <c r="F7">
        <v>11</v>
      </c>
      <c r="G7">
        <v>5</v>
      </c>
      <c r="H7">
        <v>8</v>
      </c>
      <c r="I7">
        <v>13</v>
      </c>
      <c r="J7">
        <v>1</v>
      </c>
      <c r="K7" s="5">
        <v>0.7680555555555556</v>
      </c>
      <c r="L7">
        <v>25</v>
      </c>
      <c r="M7">
        <v>0</v>
      </c>
      <c r="N7">
        <v>0</v>
      </c>
      <c r="O7">
        <v>0</v>
      </c>
      <c r="P7">
        <v>15</v>
      </c>
      <c r="Q7" t="s">
        <v>71</v>
      </c>
      <c r="R7">
        <v>2</v>
      </c>
    </row>
    <row r="8" spans="1:18" x14ac:dyDescent="0.25">
      <c r="A8">
        <v>7</v>
      </c>
      <c r="B8" t="s">
        <v>72</v>
      </c>
      <c r="C8" t="s">
        <v>23</v>
      </c>
      <c r="D8" t="s">
        <v>58</v>
      </c>
      <c r="E8" t="s">
        <v>64</v>
      </c>
      <c r="F8">
        <v>11</v>
      </c>
      <c r="G8">
        <v>5</v>
      </c>
      <c r="H8">
        <v>8</v>
      </c>
      <c r="I8">
        <v>13</v>
      </c>
      <c r="J8">
        <v>-2</v>
      </c>
      <c r="K8" s="5">
        <v>0.72152777777777777</v>
      </c>
      <c r="L8">
        <v>23</v>
      </c>
      <c r="M8">
        <v>107</v>
      </c>
      <c r="N8">
        <v>85</v>
      </c>
      <c r="O8">
        <v>6</v>
      </c>
      <c r="P8">
        <v>26</v>
      </c>
      <c r="Q8" t="s">
        <v>73</v>
      </c>
      <c r="R8">
        <v>1</v>
      </c>
    </row>
    <row r="9" spans="1:18" x14ac:dyDescent="0.25">
      <c r="A9">
        <v>8</v>
      </c>
      <c r="B9" t="s">
        <v>74</v>
      </c>
      <c r="C9" t="s">
        <v>21</v>
      </c>
      <c r="D9" t="s">
        <v>58</v>
      </c>
      <c r="E9" t="s">
        <v>64</v>
      </c>
      <c r="F9">
        <v>11</v>
      </c>
      <c r="G9">
        <v>4</v>
      </c>
      <c r="H9">
        <v>9</v>
      </c>
      <c r="I9">
        <v>13</v>
      </c>
      <c r="J9">
        <v>8</v>
      </c>
      <c r="K9" s="5">
        <v>0.78194444444444444</v>
      </c>
      <c r="L9">
        <v>23</v>
      </c>
      <c r="M9">
        <v>4</v>
      </c>
      <c r="N9">
        <v>2</v>
      </c>
      <c r="O9">
        <v>8</v>
      </c>
      <c r="P9">
        <v>26</v>
      </c>
      <c r="Q9" t="s">
        <v>75</v>
      </c>
      <c r="R9">
        <v>1</v>
      </c>
    </row>
    <row r="10" spans="1:18" x14ac:dyDescent="0.25">
      <c r="A10">
        <v>9</v>
      </c>
      <c r="B10" t="s">
        <v>76</v>
      </c>
      <c r="C10" t="s">
        <v>15</v>
      </c>
      <c r="D10" t="s">
        <v>58</v>
      </c>
      <c r="E10" t="s">
        <v>59</v>
      </c>
      <c r="F10">
        <v>11</v>
      </c>
      <c r="G10">
        <v>8</v>
      </c>
      <c r="H10">
        <v>4</v>
      </c>
      <c r="I10">
        <v>12</v>
      </c>
      <c r="J10">
        <v>6</v>
      </c>
      <c r="K10" s="5">
        <v>0.77847222222222223</v>
      </c>
      <c r="L10">
        <v>23</v>
      </c>
      <c r="M10">
        <v>3</v>
      </c>
      <c r="N10">
        <v>2</v>
      </c>
      <c r="O10">
        <v>4</v>
      </c>
      <c r="P10">
        <v>41</v>
      </c>
      <c r="Q10" t="s">
        <v>77</v>
      </c>
      <c r="R10">
        <v>1</v>
      </c>
    </row>
    <row r="11" spans="1:18" x14ac:dyDescent="0.25">
      <c r="A11">
        <v>10</v>
      </c>
      <c r="B11" t="s">
        <v>78</v>
      </c>
      <c r="C11" t="s">
        <v>32</v>
      </c>
      <c r="D11" t="s">
        <v>58</v>
      </c>
      <c r="E11" t="s">
        <v>59</v>
      </c>
      <c r="F11">
        <v>11</v>
      </c>
      <c r="G11">
        <v>6</v>
      </c>
      <c r="H11">
        <v>6</v>
      </c>
      <c r="I11">
        <v>12</v>
      </c>
      <c r="J11">
        <v>2</v>
      </c>
      <c r="K11" s="5">
        <v>0.83750000000000002</v>
      </c>
      <c r="L11">
        <v>27</v>
      </c>
      <c r="M11">
        <v>0</v>
      </c>
      <c r="N11">
        <v>0</v>
      </c>
      <c r="O11">
        <v>6</v>
      </c>
      <c r="P11">
        <v>31</v>
      </c>
      <c r="Q11" t="s">
        <v>79</v>
      </c>
      <c r="R11">
        <v>1</v>
      </c>
    </row>
    <row r="12" spans="1:18" x14ac:dyDescent="0.25">
      <c r="A12">
        <v>11</v>
      </c>
      <c r="B12" t="s">
        <v>80</v>
      </c>
      <c r="C12" t="s">
        <v>19</v>
      </c>
      <c r="D12" t="s">
        <v>58</v>
      </c>
      <c r="E12" t="s">
        <v>64</v>
      </c>
      <c r="F12">
        <v>11</v>
      </c>
      <c r="G12">
        <v>5</v>
      </c>
      <c r="H12">
        <v>7</v>
      </c>
      <c r="I12">
        <v>12</v>
      </c>
      <c r="J12">
        <v>-2</v>
      </c>
      <c r="K12" s="5">
        <v>0.89097222222222217</v>
      </c>
      <c r="L12">
        <v>23</v>
      </c>
      <c r="M12">
        <v>0</v>
      </c>
      <c r="N12">
        <v>1</v>
      </c>
      <c r="O12">
        <v>8</v>
      </c>
      <c r="P12">
        <v>36</v>
      </c>
      <c r="Q12" t="s">
        <v>81</v>
      </c>
      <c r="R12">
        <v>1</v>
      </c>
    </row>
    <row r="13" spans="1:18" x14ac:dyDescent="0.25">
      <c r="A13">
        <v>12</v>
      </c>
      <c r="B13" t="s">
        <v>82</v>
      </c>
      <c r="C13" t="s">
        <v>28</v>
      </c>
      <c r="D13" t="s">
        <v>58</v>
      </c>
      <c r="E13" t="s">
        <v>59</v>
      </c>
      <c r="F13">
        <v>12</v>
      </c>
      <c r="G13">
        <v>4</v>
      </c>
      <c r="H13">
        <v>8</v>
      </c>
      <c r="I13">
        <v>12</v>
      </c>
      <c r="J13">
        <v>6</v>
      </c>
      <c r="K13" s="5">
        <v>0.71736111111111101</v>
      </c>
      <c r="L13">
        <v>23</v>
      </c>
      <c r="M13">
        <v>0</v>
      </c>
      <c r="N13">
        <v>0</v>
      </c>
      <c r="O13">
        <v>4</v>
      </c>
      <c r="P13">
        <v>21</v>
      </c>
      <c r="Q13" t="s">
        <v>83</v>
      </c>
      <c r="R13">
        <v>0</v>
      </c>
    </row>
    <row r="14" spans="1:18" x14ac:dyDescent="0.25">
      <c r="A14">
        <v>13</v>
      </c>
      <c r="B14" t="s">
        <v>84</v>
      </c>
      <c r="C14" t="s">
        <v>23</v>
      </c>
      <c r="D14" t="s">
        <v>58</v>
      </c>
      <c r="E14" t="s">
        <v>59</v>
      </c>
      <c r="F14">
        <v>11</v>
      </c>
      <c r="G14">
        <v>8</v>
      </c>
      <c r="H14">
        <v>3</v>
      </c>
      <c r="I14">
        <v>11</v>
      </c>
      <c r="J14">
        <v>1</v>
      </c>
      <c r="K14" s="5">
        <v>0.67222222222222217</v>
      </c>
      <c r="L14">
        <v>20</v>
      </c>
      <c r="M14">
        <v>1</v>
      </c>
      <c r="N14">
        <v>0</v>
      </c>
      <c r="O14">
        <v>10</v>
      </c>
      <c r="P14">
        <v>25</v>
      </c>
      <c r="Q14" t="s">
        <v>85</v>
      </c>
      <c r="R14">
        <v>3</v>
      </c>
    </row>
    <row r="15" spans="1:18" x14ac:dyDescent="0.25">
      <c r="A15">
        <v>14</v>
      </c>
      <c r="B15" t="s">
        <v>86</v>
      </c>
      <c r="C15" t="s">
        <v>38</v>
      </c>
      <c r="D15" t="s">
        <v>58</v>
      </c>
      <c r="E15" t="s">
        <v>59</v>
      </c>
      <c r="F15">
        <v>10</v>
      </c>
      <c r="G15">
        <v>7</v>
      </c>
      <c r="H15">
        <v>4</v>
      </c>
      <c r="I15">
        <v>11</v>
      </c>
      <c r="J15">
        <v>-2</v>
      </c>
      <c r="K15" s="5">
        <v>0.71944444444444444</v>
      </c>
      <c r="L15">
        <v>22</v>
      </c>
      <c r="M15">
        <v>0</v>
      </c>
      <c r="N15">
        <v>0</v>
      </c>
      <c r="O15">
        <v>0</v>
      </c>
      <c r="P15">
        <v>38</v>
      </c>
      <c r="Q15" t="s">
        <v>87</v>
      </c>
      <c r="R15">
        <v>1</v>
      </c>
    </row>
    <row r="16" spans="1:18" x14ac:dyDescent="0.25">
      <c r="A16">
        <v>15</v>
      </c>
      <c r="B16" t="s">
        <v>88</v>
      </c>
      <c r="C16" t="s">
        <v>15</v>
      </c>
      <c r="D16" t="s">
        <v>58</v>
      </c>
      <c r="E16" t="s">
        <v>64</v>
      </c>
      <c r="F16">
        <v>11</v>
      </c>
      <c r="G16">
        <v>5</v>
      </c>
      <c r="H16">
        <v>6</v>
      </c>
      <c r="I16">
        <v>11</v>
      </c>
      <c r="J16">
        <v>2</v>
      </c>
      <c r="K16" s="5">
        <v>0.85972222222222217</v>
      </c>
      <c r="L16">
        <v>22</v>
      </c>
      <c r="M16">
        <v>39</v>
      </c>
      <c r="N16">
        <v>27</v>
      </c>
      <c r="O16">
        <v>2</v>
      </c>
      <c r="P16">
        <v>37</v>
      </c>
      <c r="Q16" t="s">
        <v>89</v>
      </c>
      <c r="R16">
        <v>0</v>
      </c>
    </row>
    <row r="17" spans="1:18" x14ac:dyDescent="0.25">
      <c r="A17">
        <v>16</v>
      </c>
      <c r="B17" t="s">
        <v>90</v>
      </c>
      <c r="C17" t="s">
        <v>15</v>
      </c>
      <c r="D17" t="s">
        <v>58</v>
      </c>
      <c r="E17" t="s">
        <v>59</v>
      </c>
      <c r="F17">
        <v>11</v>
      </c>
      <c r="G17">
        <v>5</v>
      </c>
      <c r="H17">
        <v>6</v>
      </c>
      <c r="I17">
        <v>11</v>
      </c>
      <c r="J17">
        <v>8</v>
      </c>
      <c r="K17" s="5">
        <v>0.84097222222222223</v>
      </c>
      <c r="L17">
        <v>23</v>
      </c>
      <c r="M17">
        <v>71</v>
      </c>
      <c r="N17">
        <v>68</v>
      </c>
      <c r="O17">
        <v>4</v>
      </c>
      <c r="P17">
        <v>22</v>
      </c>
      <c r="Q17" t="s">
        <v>91</v>
      </c>
      <c r="R17">
        <v>1</v>
      </c>
    </row>
    <row r="18" spans="1:18" x14ac:dyDescent="0.25">
      <c r="A18">
        <v>17</v>
      </c>
      <c r="B18" t="s">
        <v>92</v>
      </c>
      <c r="C18" t="s">
        <v>11</v>
      </c>
      <c r="D18" t="s">
        <v>58</v>
      </c>
      <c r="E18" t="s">
        <v>64</v>
      </c>
      <c r="F18">
        <v>11</v>
      </c>
      <c r="G18">
        <v>4</v>
      </c>
      <c r="H18">
        <v>7</v>
      </c>
      <c r="I18">
        <v>11</v>
      </c>
      <c r="J18">
        <v>2</v>
      </c>
      <c r="K18" s="5">
        <v>0.7006944444444444</v>
      </c>
      <c r="L18">
        <v>21</v>
      </c>
      <c r="M18">
        <v>10</v>
      </c>
      <c r="N18">
        <v>10</v>
      </c>
      <c r="O18">
        <v>4</v>
      </c>
      <c r="P18">
        <v>35</v>
      </c>
      <c r="Q18" t="s">
        <v>93</v>
      </c>
      <c r="R18">
        <v>1</v>
      </c>
    </row>
    <row r="19" spans="1:18" x14ac:dyDescent="0.25">
      <c r="A19">
        <v>18</v>
      </c>
      <c r="B19" t="s">
        <v>94</v>
      </c>
      <c r="C19" t="s">
        <v>21</v>
      </c>
      <c r="D19" t="s">
        <v>58</v>
      </c>
      <c r="E19" t="s">
        <v>59</v>
      </c>
      <c r="F19">
        <v>7</v>
      </c>
      <c r="G19">
        <v>4</v>
      </c>
      <c r="H19">
        <v>7</v>
      </c>
      <c r="I19">
        <v>11</v>
      </c>
      <c r="J19">
        <v>8</v>
      </c>
      <c r="K19" s="5">
        <v>0.78125</v>
      </c>
      <c r="L19">
        <v>22</v>
      </c>
      <c r="M19">
        <v>0</v>
      </c>
      <c r="N19">
        <v>0</v>
      </c>
      <c r="O19">
        <v>2</v>
      </c>
      <c r="P19">
        <v>19</v>
      </c>
      <c r="Q19" t="s">
        <v>95</v>
      </c>
      <c r="R19">
        <v>1</v>
      </c>
    </row>
    <row r="20" spans="1:18" x14ac:dyDescent="0.25">
      <c r="A20">
        <v>19</v>
      </c>
      <c r="B20" t="s">
        <v>96</v>
      </c>
      <c r="C20" t="s">
        <v>13</v>
      </c>
      <c r="D20" t="s">
        <v>58</v>
      </c>
      <c r="E20" t="s">
        <v>64</v>
      </c>
      <c r="F20">
        <v>11</v>
      </c>
      <c r="G20">
        <v>3</v>
      </c>
      <c r="H20">
        <v>8</v>
      </c>
      <c r="I20">
        <v>11</v>
      </c>
      <c r="J20">
        <v>-5</v>
      </c>
      <c r="K20" s="5">
        <v>0.72083333333333333</v>
      </c>
      <c r="L20">
        <v>23</v>
      </c>
      <c r="M20">
        <v>1</v>
      </c>
      <c r="N20">
        <v>1</v>
      </c>
      <c r="O20">
        <v>6</v>
      </c>
      <c r="P20">
        <v>26</v>
      </c>
      <c r="Q20" t="s">
        <v>97</v>
      </c>
      <c r="R20">
        <v>0</v>
      </c>
    </row>
    <row r="21" spans="1:18" x14ac:dyDescent="0.25">
      <c r="A21">
        <v>20</v>
      </c>
      <c r="B21" t="s">
        <v>98</v>
      </c>
      <c r="C21" t="s">
        <v>30</v>
      </c>
      <c r="D21" t="s">
        <v>58</v>
      </c>
      <c r="E21" t="s">
        <v>59</v>
      </c>
      <c r="F21">
        <v>11</v>
      </c>
      <c r="G21">
        <v>1</v>
      </c>
      <c r="H21">
        <v>10</v>
      </c>
      <c r="I21">
        <v>11</v>
      </c>
      <c r="J21">
        <v>1</v>
      </c>
      <c r="K21" s="5">
        <v>0.72916666666666663</v>
      </c>
      <c r="L21">
        <v>23</v>
      </c>
      <c r="M21">
        <v>106</v>
      </c>
      <c r="N21">
        <v>82</v>
      </c>
      <c r="O21">
        <v>2</v>
      </c>
      <c r="P21">
        <v>22</v>
      </c>
      <c r="Q21" t="s">
        <v>99</v>
      </c>
      <c r="R21">
        <v>0</v>
      </c>
    </row>
    <row r="22" spans="1:18" x14ac:dyDescent="0.25">
      <c r="A22">
        <v>21</v>
      </c>
      <c r="B22" t="s">
        <v>100</v>
      </c>
      <c r="C22" t="s">
        <v>30</v>
      </c>
      <c r="D22" t="s">
        <v>58</v>
      </c>
      <c r="E22" t="s">
        <v>64</v>
      </c>
      <c r="F22">
        <v>11</v>
      </c>
      <c r="G22">
        <v>6</v>
      </c>
      <c r="H22">
        <v>4</v>
      </c>
      <c r="I22">
        <v>10</v>
      </c>
      <c r="J22">
        <v>3</v>
      </c>
      <c r="K22" s="5">
        <v>0.74097222222222225</v>
      </c>
      <c r="L22">
        <v>24</v>
      </c>
      <c r="M22">
        <v>10</v>
      </c>
      <c r="N22">
        <v>12</v>
      </c>
      <c r="O22">
        <v>6</v>
      </c>
      <c r="P22">
        <v>36</v>
      </c>
      <c r="Q22" t="s">
        <v>101</v>
      </c>
      <c r="R22">
        <v>4</v>
      </c>
    </row>
    <row r="23" spans="1:18" x14ac:dyDescent="0.25">
      <c r="A23">
        <v>22</v>
      </c>
      <c r="B23" t="s">
        <v>102</v>
      </c>
      <c r="C23" t="s">
        <v>34</v>
      </c>
      <c r="D23" t="s">
        <v>58</v>
      </c>
      <c r="E23" t="s">
        <v>64</v>
      </c>
      <c r="F23">
        <v>12</v>
      </c>
      <c r="G23">
        <v>6</v>
      </c>
      <c r="H23">
        <v>4</v>
      </c>
      <c r="I23">
        <v>10</v>
      </c>
      <c r="J23">
        <v>-8</v>
      </c>
      <c r="K23" s="5">
        <v>0.79305555555555562</v>
      </c>
      <c r="L23">
        <v>26</v>
      </c>
      <c r="M23">
        <v>55</v>
      </c>
      <c r="N23">
        <v>50</v>
      </c>
      <c r="O23">
        <v>8</v>
      </c>
      <c r="P23">
        <v>38</v>
      </c>
      <c r="Q23" t="s">
        <v>103</v>
      </c>
      <c r="R23">
        <v>3</v>
      </c>
    </row>
    <row r="24" spans="1:18" x14ac:dyDescent="0.25">
      <c r="A24">
        <v>23</v>
      </c>
      <c r="B24" t="s">
        <v>104</v>
      </c>
      <c r="C24" t="s">
        <v>23</v>
      </c>
      <c r="D24" t="s">
        <v>58</v>
      </c>
      <c r="E24" t="s">
        <v>59</v>
      </c>
      <c r="F24">
        <v>11</v>
      </c>
      <c r="G24">
        <v>5</v>
      </c>
      <c r="H24">
        <v>5</v>
      </c>
      <c r="I24">
        <v>10</v>
      </c>
      <c r="J24">
        <v>-3</v>
      </c>
      <c r="K24" s="5">
        <v>0.79236111111111107</v>
      </c>
      <c r="L24">
        <v>24</v>
      </c>
      <c r="M24">
        <v>93</v>
      </c>
      <c r="N24">
        <v>82</v>
      </c>
      <c r="O24">
        <v>8</v>
      </c>
      <c r="P24">
        <v>19</v>
      </c>
      <c r="Q24" t="s">
        <v>105</v>
      </c>
      <c r="R24">
        <v>2</v>
      </c>
    </row>
    <row r="25" spans="1:18" x14ac:dyDescent="0.25">
      <c r="A25">
        <v>24</v>
      </c>
      <c r="B25" t="s">
        <v>106</v>
      </c>
      <c r="C25" t="s">
        <v>19</v>
      </c>
      <c r="D25" t="s">
        <v>58</v>
      </c>
      <c r="E25" t="s">
        <v>59</v>
      </c>
      <c r="F25">
        <v>11</v>
      </c>
      <c r="G25">
        <v>4</v>
      </c>
      <c r="H25">
        <v>6</v>
      </c>
      <c r="I25">
        <v>10</v>
      </c>
      <c r="J25">
        <v>0</v>
      </c>
      <c r="K25" s="5">
        <v>0.71944444444444444</v>
      </c>
      <c r="L25">
        <v>21</v>
      </c>
      <c r="M25">
        <v>106</v>
      </c>
      <c r="N25">
        <v>87</v>
      </c>
      <c r="O25">
        <v>6</v>
      </c>
      <c r="P25">
        <v>24</v>
      </c>
      <c r="Q25" t="s">
        <v>101</v>
      </c>
      <c r="R25">
        <v>1</v>
      </c>
    </row>
    <row r="26" spans="1:18" x14ac:dyDescent="0.25">
      <c r="A26">
        <v>25</v>
      </c>
      <c r="B26" t="s">
        <v>107</v>
      </c>
      <c r="C26" t="s">
        <v>21</v>
      </c>
      <c r="D26" t="s">
        <v>58</v>
      </c>
      <c r="E26" t="s">
        <v>59</v>
      </c>
      <c r="F26">
        <v>11</v>
      </c>
      <c r="G26">
        <v>4</v>
      </c>
      <c r="H26">
        <v>6</v>
      </c>
      <c r="I26">
        <v>10</v>
      </c>
      <c r="J26">
        <v>6</v>
      </c>
      <c r="K26" s="5">
        <v>0.82638888888888884</v>
      </c>
      <c r="L26">
        <v>24</v>
      </c>
      <c r="M26">
        <v>121</v>
      </c>
      <c r="N26">
        <v>96</v>
      </c>
      <c r="O26">
        <v>4</v>
      </c>
      <c r="P26">
        <v>25</v>
      </c>
      <c r="Q26" t="s">
        <v>108</v>
      </c>
      <c r="R26">
        <v>0</v>
      </c>
    </row>
    <row r="27" spans="1:18" x14ac:dyDescent="0.25">
      <c r="A27">
        <v>26</v>
      </c>
      <c r="B27" t="s">
        <v>109</v>
      </c>
      <c r="C27" t="s">
        <v>30</v>
      </c>
      <c r="D27" t="s">
        <v>110</v>
      </c>
      <c r="E27" t="s">
        <v>64</v>
      </c>
      <c r="F27">
        <v>11</v>
      </c>
      <c r="G27">
        <v>3</v>
      </c>
      <c r="H27">
        <v>7</v>
      </c>
      <c r="I27">
        <v>10</v>
      </c>
      <c r="J27">
        <v>3</v>
      </c>
      <c r="K27" s="5">
        <v>0.9159722222222223</v>
      </c>
      <c r="L27">
        <v>28</v>
      </c>
      <c r="M27">
        <v>0</v>
      </c>
      <c r="N27">
        <v>0</v>
      </c>
      <c r="O27">
        <v>30</v>
      </c>
      <c r="P27">
        <v>27</v>
      </c>
      <c r="Q27" t="s">
        <v>111</v>
      </c>
      <c r="R27">
        <v>0</v>
      </c>
    </row>
    <row r="28" spans="1:18" x14ac:dyDescent="0.25">
      <c r="A28">
        <v>27</v>
      </c>
      <c r="B28" t="s">
        <v>112</v>
      </c>
      <c r="C28" t="s">
        <v>26</v>
      </c>
      <c r="D28" t="s">
        <v>58</v>
      </c>
      <c r="E28" t="s">
        <v>59</v>
      </c>
      <c r="F28">
        <v>11</v>
      </c>
      <c r="G28">
        <v>3</v>
      </c>
      <c r="H28">
        <v>7</v>
      </c>
      <c r="I28">
        <v>10</v>
      </c>
      <c r="J28">
        <v>3</v>
      </c>
      <c r="K28" s="5">
        <v>0.72083333333333333</v>
      </c>
      <c r="L28">
        <v>19</v>
      </c>
      <c r="M28">
        <v>1</v>
      </c>
      <c r="N28">
        <v>0</v>
      </c>
      <c r="O28">
        <v>0</v>
      </c>
      <c r="P28">
        <v>22</v>
      </c>
      <c r="Q28" t="s">
        <v>113</v>
      </c>
      <c r="R28">
        <v>0</v>
      </c>
    </row>
    <row r="29" spans="1:18" x14ac:dyDescent="0.25">
      <c r="A29">
        <v>28</v>
      </c>
      <c r="B29" t="s">
        <v>114</v>
      </c>
      <c r="C29" t="s">
        <v>24</v>
      </c>
      <c r="D29" t="s">
        <v>58</v>
      </c>
      <c r="E29" t="s">
        <v>64</v>
      </c>
      <c r="F29">
        <v>10</v>
      </c>
      <c r="G29">
        <v>2</v>
      </c>
      <c r="H29">
        <v>8</v>
      </c>
      <c r="I29">
        <v>10</v>
      </c>
      <c r="J29">
        <v>2</v>
      </c>
      <c r="K29" s="5">
        <v>0.74305555555555547</v>
      </c>
      <c r="L29">
        <v>23</v>
      </c>
      <c r="M29">
        <v>50</v>
      </c>
      <c r="N29">
        <v>43</v>
      </c>
      <c r="O29">
        <v>11</v>
      </c>
      <c r="P29">
        <v>27</v>
      </c>
      <c r="Q29" t="s">
        <v>115</v>
      </c>
      <c r="R29">
        <v>1</v>
      </c>
    </row>
    <row r="30" spans="1:18" x14ac:dyDescent="0.25">
      <c r="A30">
        <v>29</v>
      </c>
      <c r="B30" t="s">
        <v>116</v>
      </c>
      <c r="C30" t="s">
        <v>26</v>
      </c>
      <c r="D30" t="s">
        <v>58</v>
      </c>
      <c r="E30" t="s">
        <v>64</v>
      </c>
      <c r="F30">
        <v>11</v>
      </c>
      <c r="G30">
        <v>2</v>
      </c>
      <c r="H30">
        <v>8</v>
      </c>
      <c r="I30">
        <v>10</v>
      </c>
      <c r="J30">
        <v>-4</v>
      </c>
      <c r="K30" s="5">
        <v>0.72499999999999998</v>
      </c>
      <c r="L30">
        <v>18</v>
      </c>
      <c r="M30">
        <v>0</v>
      </c>
      <c r="N30">
        <v>0</v>
      </c>
      <c r="O30">
        <v>6</v>
      </c>
      <c r="P30">
        <v>27</v>
      </c>
      <c r="Q30" t="s">
        <v>115</v>
      </c>
      <c r="R30">
        <v>1</v>
      </c>
    </row>
    <row r="31" spans="1:18" x14ac:dyDescent="0.25">
      <c r="A31">
        <v>30</v>
      </c>
      <c r="B31" t="s">
        <v>117</v>
      </c>
      <c r="C31" t="s">
        <v>13</v>
      </c>
      <c r="D31" t="s">
        <v>110</v>
      </c>
      <c r="E31" t="s">
        <v>64</v>
      </c>
      <c r="F31">
        <v>11</v>
      </c>
      <c r="G31">
        <v>1</v>
      </c>
      <c r="H31">
        <v>9</v>
      </c>
      <c r="I31">
        <v>10</v>
      </c>
      <c r="J31">
        <v>5</v>
      </c>
      <c r="K31" s="5">
        <v>0.94652777777777775</v>
      </c>
      <c r="L31">
        <v>28</v>
      </c>
      <c r="M31">
        <v>0</v>
      </c>
      <c r="N31">
        <v>0</v>
      </c>
      <c r="O31">
        <v>6</v>
      </c>
      <c r="P31">
        <v>31</v>
      </c>
      <c r="Q31" t="s">
        <v>118</v>
      </c>
      <c r="R31">
        <v>0</v>
      </c>
    </row>
    <row r="32" spans="1:18" x14ac:dyDescent="0.25">
      <c r="A32">
        <v>31</v>
      </c>
      <c r="B32" t="s">
        <v>119</v>
      </c>
      <c r="C32" t="s">
        <v>28</v>
      </c>
      <c r="D32" t="s">
        <v>58</v>
      </c>
      <c r="E32" t="s">
        <v>64</v>
      </c>
      <c r="F32">
        <v>11</v>
      </c>
      <c r="G32">
        <v>1</v>
      </c>
      <c r="H32">
        <v>9</v>
      </c>
      <c r="I32">
        <v>10</v>
      </c>
      <c r="J32">
        <v>4</v>
      </c>
      <c r="K32" s="5">
        <v>0.74722222222222223</v>
      </c>
      <c r="L32">
        <v>24</v>
      </c>
      <c r="M32">
        <v>0</v>
      </c>
      <c r="N32">
        <v>2</v>
      </c>
      <c r="O32">
        <v>8</v>
      </c>
      <c r="P32">
        <v>18</v>
      </c>
      <c r="Q32" t="s">
        <v>120</v>
      </c>
      <c r="R32">
        <v>1</v>
      </c>
    </row>
    <row r="33" spans="1:18" x14ac:dyDescent="0.25">
      <c r="A33">
        <v>32</v>
      </c>
      <c r="B33" t="s">
        <v>121</v>
      </c>
      <c r="C33" t="s">
        <v>24</v>
      </c>
      <c r="D33" t="s">
        <v>58</v>
      </c>
      <c r="E33" t="s">
        <v>64</v>
      </c>
      <c r="F33">
        <v>12</v>
      </c>
      <c r="G33">
        <v>9</v>
      </c>
      <c r="H33">
        <v>0</v>
      </c>
      <c r="I33">
        <v>9</v>
      </c>
      <c r="J33">
        <v>3</v>
      </c>
      <c r="K33" s="5">
        <v>0.74305555555555547</v>
      </c>
      <c r="L33">
        <v>23</v>
      </c>
      <c r="M33">
        <v>49</v>
      </c>
      <c r="N33">
        <v>52</v>
      </c>
      <c r="O33">
        <v>0</v>
      </c>
      <c r="P33">
        <v>31</v>
      </c>
      <c r="Q33" t="s">
        <v>122</v>
      </c>
      <c r="R33">
        <v>1</v>
      </c>
    </row>
    <row r="34" spans="1:18" x14ac:dyDescent="0.25">
      <c r="A34">
        <v>33</v>
      </c>
      <c r="B34" t="s">
        <v>123</v>
      </c>
      <c r="C34" t="s">
        <v>21</v>
      </c>
      <c r="D34" t="s">
        <v>110</v>
      </c>
      <c r="E34" t="s">
        <v>64</v>
      </c>
      <c r="F34">
        <v>11</v>
      </c>
      <c r="G34">
        <v>6</v>
      </c>
      <c r="H34">
        <v>3</v>
      </c>
      <c r="I34">
        <v>9</v>
      </c>
      <c r="J34">
        <v>0</v>
      </c>
      <c r="K34" s="5">
        <v>0.83611111111111114</v>
      </c>
      <c r="L34">
        <v>24</v>
      </c>
      <c r="M34">
        <v>0</v>
      </c>
      <c r="N34">
        <v>0</v>
      </c>
      <c r="O34">
        <v>10</v>
      </c>
      <c r="P34">
        <v>31</v>
      </c>
      <c r="Q34" t="s">
        <v>79</v>
      </c>
      <c r="R34">
        <v>4</v>
      </c>
    </row>
    <row r="35" spans="1:18" x14ac:dyDescent="0.25">
      <c r="A35">
        <v>34</v>
      </c>
      <c r="B35" t="s">
        <v>124</v>
      </c>
      <c r="C35" t="s">
        <v>17</v>
      </c>
      <c r="D35" t="s">
        <v>58</v>
      </c>
      <c r="E35" t="s">
        <v>59</v>
      </c>
      <c r="F35">
        <v>11</v>
      </c>
      <c r="G35">
        <v>5</v>
      </c>
      <c r="H35">
        <v>4</v>
      </c>
      <c r="I35">
        <v>9</v>
      </c>
      <c r="J35">
        <v>4</v>
      </c>
      <c r="K35" s="5">
        <v>0.80138888888888893</v>
      </c>
      <c r="L35">
        <v>20</v>
      </c>
      <c r="M35">
        <v>0</v>
      </c>
      <c r="N35">
        <v>0</v>
      </c>
      <c r="O35">
        <v>2</v>
      </c>
      <c r="P35">
        <v>30</v>
      </c>
      <c r="Q35" t="s">
        <v>101</v>
      </c>
      <c r="R35">
        <v>4</v>
      </c>
    </row>
    <row r="36" spans="1:18" x14ac:dyDescent="0.25">
      <c r="A36">
        <v>35</v>
      </c>
      <c r="B36" t="s">
        <v>125</v>
      </c>
      <c r="C36" t="s">
        <v>30</v>
      </c>
      <c r="D36" t="s">
        <v>58</v>
      </c>
      <c r="E36" t="s">
        <v>64</v>
      </c>
      <c r="F36">
        <v>11</v>
      </c>
      <c r="G36">
        <v>5</v>
      </c>
      <c r="H36">
        <v>4</v>
      </c>
      <c r="I36">
        <v>9</v>
      </c>
      <c r="J36">
        <v>3</v>
      </c>
      <c r="K36" s="5">
        <v>0.72013888888888899</v>
      </c>
      <c r="L36">
        <v>23</v>
      </c>
      <c r="M36">
        <v>18</v>
      </c>
      <c r="N36">
        <v>18</v>
      </c>
      <c r="O36">
        <v>6</v>
      </c>
      <c r="P36">
        <v>18</v>
      </c>
      <c r="Q36" t="s">
        <v>126</v>
      </c>
      <c r="R36">
        <v>0</v>
      </c>
    </row>
    <row r="37" spans="1:18" x14ac:dyDescent="0.25">
      <c r="A37">
        <v>36</v>
      </c>
      <c r="B37" t="s">
        <v>127</v>
      </c>
      <c r="C37" t="s">
        <v>21</v>
      </c>
      <c r="D37" t="s">
        <v>58</v>
      </c>
      <c r="E37" t="s">
        <v>59</v>
      </c>
      <c r="F37">
        <v>10</v>
      </c>
      <c r="G37">
        <v>5</v>
      </c>
      <c r="H37">
        <v>4</v>
      </c>
      <c r="I37">
        <v>9</v>
      </c>
      <c r="J37">
        <v>2</v>
      </c>
      <c r="K37" s="5">
        <v>0.73611111111111116</v>
      </c>
      <c r="L37">
        <v>24</v>
      </c>
      <c r="M37">
        <v>1</v>
      </c>
      <c r="N37">
        <v>1</v>
      </c>
      <c r="O37">
        <v>2</v>
      </c>
      <c r="P37">
        <v>24</v>
      </c>
      <c r="Q37" t="s">
        <v>128</v>
      </c>
      <c r="R37">
        <v>2</v>
      </c>
    </row>
    <row r="38" spans="1:18" x14ac:dyDescent="0.25">
      <c r="A38">
        <v>37</v>
      </c>
      <c r="B38" t="s">
        <v>129</v>
      </c>
      <c r="C38" t="s">
        <v>19</v>
      </c>
      <c r="D38" t="s">
        <v>58</v>
      </c>
      <c r="E38" t="s">
        <v>59</v>
      </c>
      <c r="F38">
        <v>11</v>
      </c>
      <c r="G38">
        <v>4</v>
      </c>
      <c r="H38">
        <v>5</v>
      </c>
      <c r="I38">
        <v>9</v>
      </c>
      <c r="J38">
        <v>-3</v>
      </c>
      <c r="K38" s="5">
        <v>0.83611111111111114</v>
      </c>
      <c r="L38">
        <v>22</v>
      </c>
      <c r="M38">
        <v>126</v>
      </c>
      <c r="N38">
        <v>106</v>
      </c>
      <c r="O38">
        <v>16</v>
      </c>
      <c r="P38">
        <v>29</v>
      </c>
      <c r="Q38" t="s">
        <v>130</v>
      </c>
      <c r="R38">
        <v>2</v>
      </c>
    </row>
    <row r="39" spans="1:18" x14ac:dyDescent="0.25">
      <c r="A39">
        <v>38</v>
      </c>
      <c r="B39" t="s">
        <v>131</v>
      </c>
      <c r="C39" t="s">
        <v>11</v>
      </c>
      <c r="D39" t="s">
        <v>58</v>
      </c>
      <c r="E39" t="s">
        <v>59</v>
      </c>
      <c r="F39">
        <v>10</v>
      </c>
      <c r="G39">
        <v>3</v>
      </c>
      <c r="H39">
        <v>6</v>
      </c>
      <c r="I39">
        <v>9</v>
      </c>
      <c r="J39">
        <v>1</v>
      </c>
      <c r="K39" s="5">
        <v>0.63194444444444442</v>
      </c>
      <c r="L39">
        <v>21</v>
      </c>
      <c r="M39">
        <v>55</v>
      </c>
      <c r="N39">
        <v>48</v>
      </c>
      <c r="O39">
        <v>0</v>
      </c>
      <c r="P39">
        <v>11</v>
      </c>
      <c r="Q39" t="s">
        <v>132</v>
      </c>
      <c r="R39">
        <v>2</v>
      </c>
    </row>
    <row r="40" spans="1:18" x14ac:dyDescent="0.25">
      <c r="A40">
        <v>39</v>
      </c>
      <c r="B40" t="s">
        <v>133</v>
      </c>
      <c r="C40" t="s">
        <v>34</v>
      </c>
      <c r="D40" t="s">
        <v>58</v>
      </c>
      <c r="E40" t="s">
        <v>59</v>
      </c>
      <c r="F40">
        <v>12</v>
      </c>
      <c r="G40">
        <v>3</v>
      </c>
      <c r="H40">
        <v>6</v>
      </c>
      <c r="I40">
        <v>9</v>
      </c>
      <c r="J40">
        <v>-7</v>
      </c>
      <c r="K40" s="5">
        <v>0.73611111111111116</v>
      </c>
      <c r="L40">
        <v>25</v>
      </c>
      <c r="M40">
        <v>0</v>
      </c>
      <c r="N40">
        <v>0</v>
      </c>
      <c r="O40">
        <v>17</v>
      </c>
      <c r="P40">
        <v>28</v>
      </c>
      <c r="Q40" t="s">
        <v>134</v>
      </c>
      <c r="R40">
        <v>1</v>
      </c>
    </row>
    <row r="41" spans="1:18" x14ac:dyDescent="0.25">
      <c r="A41">
        <v>40</v>
      </c>
      <c r="B41" t="s">
        <v>135</v>
      </c>
      <c r="C41" t="s">
        <v>9</v>
      </c>
      <c r="D41" t="s">
        <v>58</v>
      </c>
      <c r="E41" t="s">
        <v>64</v>
      </c>
      <c r="F41">
        <v>11</v>
      </c>
      <c r="G41">
        <v>3</v>
      </c>
      <c r="H41">
        <v>6</v>
      </c>
      <c r="I41">
        <v>9</v>
      </c>
      <c r="J41">
        <v>2</v>
      </c>
      <c r="K41" s="5">
        <v>0.75902777777777775</v>
      </c>
      <c r="L41">
        <v>23</v>
      </c>
      <c r="M41">
        <v>81</v>
      </c>
      <c r="N41">
        <v>98</v>
      </c>
      <c r="O41">
        <v>16</v>
      </c>
      <c r="P41">
        <v>15</v>
      </c>
      <c r="Q41" t="s">
        <v>136</v>
      </c>
      <c r="R41">
        <v>0</v>
      </c>
    </row>
    <row r="42" spans="1:18" x14ac:dyDescent="0.25">
      <c r="A42">
        <v>41</v>
      </c>
      <c r="B42" t="s">
        <v>137</v>
      </c>
      <c r="C42" t="s">
        <v>17</v>
      </c>
      <c r="D42" t="s">
        <v>58</v>
      </c>
      <c r="E42" t="s">
        <v>59</v>
      </c>
      <c r="F42">
        <v>10</v>
      </c>
      <c r="G42">
        <v>2</v>
      </c>
      <c r="H42">
        <v>7</v>
      </c>
      <c r="I42">
        <v>9</v>
      </c>
      <c r="J42">
        <v>1</v>
      </c>
      <c r="K42" s="5">
        <v>0.67638888888888893</v>
      </c>
      <c r="L42">
        <v>19</v>
      </c>
      <c r="M42">
        <v>2</v>
      </c>
      <c r="N42">
        <v>1</v>
      </c>
      <c r="O42">
        <v>2</v>
      </c>
      <c r="P42">
        <v>11</v>
      </c>
      <c r="Q42" t="s">
        <v>138</v>
      </c>
      <c r="R42">
        <v>1</v>
      </c>
    </row>
    <row r="43" spans="1:18" x14ac:dyDescent="0.25">
      <c r="A43">
        <v>42</v>
      </c>
      <c r="B43" t="s">
        <v>139</v>
      </c>
      <c r="C43" t="s">
        <v>24</v>
      </c>
      <c r="D43" t="s">
        <v>58</v>
      </c>
      <c r="E43" t="s">
        <v>64</v>
      </c>
      <c r="F43">
        <v>12</v>
      </c>
      <c r="G43">
        <v>2</v>
      </c>
      <c r="H43">
        <v>7</v>
      </c>
      <c r="I43">
        <v>9</v>
      </c>
      <c r="J43">
        <v>1</v>
      </c>
      <c r="K43" s="5">
        <v>0.75138888888888899</v>
      </c>
      <c r="L43">
        <v>23</v>
      </c>
      <c r="M43">
        <v>1</v>
      </c>
      <c r="N43">
        <v>2</v>
      </c>
      <c r="O43">
        <v>6</v>
      </c>
      <c r="P43">
        <v>30</v>
      </c>
      <c r="Q43" t="s">
        <v>140</v>
      </c>
      <c r="R43">
        <v>0</v>
      </c>
    </row>
    <row r="44" spans="1:18" x14ac:dyDescent="0.25">
      <c r="A44">
        <v>43</v>
      </c>
      <c r="B44" t="s">
        <v>141</v>
      </c>
      <c r="C44" t="s">
        <v>13</v>
      </c>
      <c r="D44" t="s">
        <v>58</v>
      </c>
      <c r="E44" t="s">
        <v>59</v>
      </c>
      <c r="F44">
        <v>11</v>
      </c>
      <c r="G44">
        <v>5</v>
      </c>
      <c r="H44">
        <v>3</v>
      </c>
      <c r="I44">
        <v>8</v>
      </c>
      <c r="J44">
        <v>5</v>
      </c>
      <c r="K44" s="5">
        <v>0.80555555555555547</v>
      </c>
      <c r="L44">
        <v>24</v>
      </c>
      <c r="M44">
        <v>0</v>
      </c>
      <c r="N44">
        <v>0</v>
      </c>
      <c r="O44">
        <v>6</v>
      </c>
      <c r="P44">
        <v>30</v>
      </c>
      <c r="Q44" t="s">
        <v>101</v>
      </c>
      <c r="R44">
        <v>1</v>
      </c>
    </row>
    <row r="45" spans="1:18" x14ac:dyDescent="0.25">
      <c r="A45">
        <v>44</v>
      </c>
      <c r="B45" t="s">
        <v>142</v>
      </c>
      <c r="C45" t="s">
        <v>11</v>
      </c>
      <c r="D45" t="s">
        <v>58</v>
      </c>
      <c r="E45" t="s">
        <v>64</v>
      </c>
      <c r="F45">
        <v>11</v>
      </c>
      <c r="G45">
        <v>5</v>
      </c>
      <c r="H45">
        <v>3</v>
      </c>
      <c r="I45">
        <v>8</v>
      </c>
      <c r="J45">
        <v>2</v>
      </c>
      <c r="K45" s="5">
        <v>0.7729166666666667</v>
      </c>
      <c r="L45">
        <v>22</v>
      </c>
      <c r="M45">
        <v>35</v>
      </c>
      <c r="N45">
        <v>24</v>
      </c>
      <c r="O45">
        <v>8</v>
      </c>
      <c r="P45">
        <v>29</v>
      </c>
      <c r="Q45" t="s">
        <v>143</v>
      </c>
      <c r="R45">
        <v>2</v>
      </c>
    </row>
    <row r="46" spans="1:18" x14ac:dyDescent="0.25">
      <c r="A46">
        <v>45</v>
      </c>
      <c r="B46" t="s">
        <v>144</v>
      </c>
      <c r="C46" t="s">
        <v>23</v>
      </c>
      <c r="D46" t="s">
        <v>58</v>
      </c>
      <c r="E46" t="s">
        <v>64</v>
      </c>
      <c r="F46">
        <v>9</v>
      </c>
      <c r="G46">
        <v>4</v>
      </c>
      <c r="H46">
        <v>4</v>
      </c>
      <c r="I46">
        <v>8</v>
      </c>
      <c r="J46">
        <v>-2</v>
      </c>
      <c r="K46" s="5">
        <v>0.75069444444444444</v>
      </c>
      <c r="L46">
        <v>21</v>
      </c>
      <c r="M46">
        <v>1</v>
      </c>
      <c r="N46">
        <v>0</v>
      </c>
      <c r="O46">
        <v>0</v>
      </c>
      <c r="P46">
        <v>27</v>
      </c>
      <c r="Q46" t="s">
        <v>145</v>
      </c>
      <c r="R46">
        <v>2</v>
      </c>
    </row>
    <row r="47" spans="1:18" x14ac:dyDescent="0.25">
      <c r="A47">
        <v>46</v>
      </c>
      <c r="B47" t="s">
        <v>146</v>
      </c>
      <c r="C47" t="s">
        <v>15</v>
      </c>
      <c r="D47" t="s">
        <v>58</v>
      </c>
      <c r="E47" t="s">
        <v>59</v>
      </c>
      <c r="F47">
        <v>11</v>
      </c>
      <c r="G47">
        <v>4</v>
      </c>
      <c r="H47">
        <v>4</v>
      </c>
      <c r="I47">
        <v>8</v>
      </c>
      <c r="J47">
        <v>5</v>
      </c>
      <c r="K47" s="5">
        <v>0.70486111111111116</v>
      </c>
      <c r="L47">
        <v>22</v>
      </c>
      <c r="M47">
        <v>89</v>
      </c>
      <c r="N47">
        <v>92</v>
      </c>
      <c r="O47">
        <v>12</v>
      </c>
      <c r="P47">
        <v>25</v>
      </c>
      <c r="Q47" t="s">
        <v>108</v>
      </c>
      <c r="R47">
        <v>0</v>
      </c>
    </row>
    <row r="48" spans="1:18" x14ac:dyDescent="0.25">
      <c r="A48">
        <v>47</v>
      </c>
      <c r="B48" t="s">
        <v>147</v>
      </c>
      <c r="C48" t="s">
        <v>13</v>
      </c>
      <c r="D48" t="s">
        <v>58</v>
      </c>
      <c r="E48" t="s">
        <v>64</v>
      </c>
      <c r="F48">
        <v>11</v>
      </c>
      <c r="G48">
        <v>4</v>
      </c>
      <c r="H48">
        <v>4</v>
      </c>
      <c r="I48">
        <v>8</v>
      </c>
      <c r="J48">
        <v>5</v>
      </c>
      <c r="K48" s="5">
        <v>0.9506944444444444</v>
      </c>
      <c r="L48">
        <v>28</v>
      </c>
      <c r="M48">
        <v>4</v>
      </c>
      <c r="N48">
        <v>12</v>
      </c>
      <c r="O48">
        <v>12</v>
      </c>
      <c r="P48">
        <v>48</v>
      </c>
      <c r="Q48" t="s">
        <v>148</v>
      </c>
      <c r="R48">
        <v>2</v>
      </c>
    </row>
    <row r="49" spans="1:18" x14ac:dyDescent="0.25">
      <c r="A49">
        <v>48</v>
      </c>
      <c r="B49" t="s">
        <v>149</v>
      </c>
      <c r="C49" t="s">
        <v>17</v>
      </c>
      <c r="D49" t="s">
        <v>58</v>
      </c>
      <c r="E49" t="s">
        <v>59</v>
      </c>
      <c r="F49">
        <v>11</v>
      </c>
      <c r="G49">
        <v>4</v>
      </c>
      <c r="H49">
        <v>4</v>
      </c>
      <c r="I49">
        <v>8</v>
      </c>
      <c r="J49">
        <v>6</v>
      </c>
      <c r="K49" s="5">
        <v>0.64652777777777781</v>
      </c>
      <c r="L49">
        <v>20</v>
      </c>
      <c r="M49">
        <v>0</v>
      </c>
      <c r="N49">
        <v>1</v>
      </c>
      <c r="O49">
        <v>0</v>
      </c>
      <c r="P49">
        <v>23</v>
      </c>
      <c r="Q49" t="s">
        <v>150</v>
      </c>
      <c r="R49">
        <v>1</v>
      </c>
    </row>
    <row r="50" spans="1:18" x14ac:dyDescent="0.25">
      <c r="A50">
        <v>49</v>
      </c>
      <c r="B50" t="s">
        <v>151</v>
      </c>
      <c r="C50" t="s">
        <v>26</v>
      </c>
      <c r="D50" t="s">
        <v>58</v>
      </c>
      <c r="E50" t="s">
        <v>64</v>
      </c>
      <c r="F50">
        <v>11</v>
      </c>
      <c r="G50">
        <v>3</v>
      </c>
      <c r="H50">
        <v>5</v>
      </c>
      <c r="I50">
        <v>8</v>
      </c>
      <c r="J50">
        <v>2</v>
      </c>
      <c r="K50" s="5">
        <v>0.70277777777777783</v>
      </c>
      <c r="L50">
        <v>19</v>
      </c>
      <c r="M50">
        <v>96</v>
      </c>
      <c r="N50">
        <v>93</v>
      </c>
      <c r="O50">
        <v>6</v>
      </c>
      <c r="P50">
        <v>37</v>
      </c>
      <c r="Q50" t="s">
        <v>152</v>
      </c>
      <c r="R50">
        <v>0</v>
      </c>
    </row>
    <row r="51" spans="1:18" x14ac:dyDescent="0.25">
      <c r="A51">
        <v>50</v>
      </c>
      <c r="B51" t="s">
        <v>153</v>
      </c>
      <c r="C51" t="s">
        <v>13</v>
      </c>
      <c r="D51" t="s">
        <v>58</v>
      </c>
      <c r="E51" t="s">
        <v>59</v>
      </c>
      <c r="F51">
        <v>10</v>
      </c>
      <c r="G51">
        <v>3</v>
      </c>
      <c r="H51">
        <v>5</v>
      </c>
      <c r="I51">
        <v>8</v>
      </c>
      <c r="J51">
        <v>3</v>
      </c>
      <c r="K51" s="5">
        <v>0.7993055555555556</v>
      </c>
      <c r="L51">
        <v>25</v>
      </c>
      <c r="M51">
        <v>104</v>
      </c>
      <c r="N51">
        <v>107</v>
      </c>
      <c r="O51">
        <v>8</v>
      </c>
      <c r="P51">
        <v>24</v>
      </c>
      <c r="Q51" t="s">
        <v>154</v>
      </c>
      <c r="R51">
        <v>0</v>
      </c>
    </row>
    <row r="52" spans="1:18" x14ac:dyDescent="0.25">
      <c r="A52">
        <v>51</v>
      </c>
      <c r="B52" t="s">
        <v>155</v>
      </c>
      <c r="C52" t="s">
        <v>30</v>
      </c>
      <c r="D52" t="s">
        <v>110</v>
      </c>
      <c r="E52" t="s">
        <v>59</v>
      </c>
      <c r="F52">
        <v>11</v>
      </c>
      <c r="G52">
        <v>3</v>
      </c>
      <c r="H52">
        <v>5</v>
      </c>
      <c r="I52">
        <v>8</v>
      </c>
      <c r="J52">
        <v>0</v>
      </c>
      <c r="K52" s="5">
        <v>0.89722222222222225</v>
      </c>
      <c r="L52">
        <v>30</v>
      </c>
      <c r="M52">
        <v>0</v>
      </c>
      <c r="N52">
        <v>0</v>
      </c>
      <c r="O52">
        <v>4</v>
      </c>
      <c r="P52">
        <v>17</v>
      </c>
      <c r="Q52" t="s">
        <v>156</v>
      </c>
      <c r="R52">
        <v>1</v>
      </c>
    </row>
    <row r="53" spans="1:18" x14ac:dyDescent="0.25">
      <c r="A53">
        <v>52</v>
      </c>
      <c r="B53" t="s">
        <v>157</v>
      </c>
      <c r="C53" t="s">
        <v>38</v>
      </c>
      <c r="D53" t="s">
        <v>110</v>
      </c>
      <c r="E53" t="s">
        <v>59</v>
      </c>
      <c r="F53">
        <v>11</v>
      </c>
      <c r="G53">
        <v>2</v>
      </c>
      <c r="H53">
        <v>6</v>
      </c>
      <c r="I53">
        <v>8</v>
      </c>
      <c r="J53">
        <v>0</v>
      </c>
      <c r="K53" s="6">
        <v>1.0222222222222224</v>
      </c>
      <c r="L53">
        <v>30</v>
      </c>
      <c r="M53">
        <v>0</v>
      </c>
      <c r="N53">
        <v>0</v>
      </c>
      <c r="O53">
        <v>0</v>
      </c>
      <c r="P53">
        <v>24</v>
      </c>
      <c r="Q53" t="s">
        <v>148</v>
      </c>
      <c r="R53">
        <v>2</v>
      </c>
    </row>
    <row r="54" spans="1:18" x14ac:dyDescent="0.25">
      <c r="A54">
        <v>53</v>
      </c>
      <c r="B54" t="s">
        <v>158</v>
      </c>
      <c r="C54" t="s">
        <v>19</v>
      </c>
      <c r="D54" t="s">
        <v>58</v>
      </c>
      <c r="E54" t="s">
        <v>59</v>
      </c>
      <c r="F54">
        <v>11</v>
      </c>
      <c r="G54">
        <v>2</v>
      </c>
      <c r="H54">
        <v>6</v>
      </c>
      <c r="I54">
        <v>8</v>
      </c>
      <c r="J54">
        <v>0</v>
      </c>
      <c r="K54" s="5">
        <v>0.68263888888888891</v>
      </c>
      <c r="L54">
        <v>20</v>
      </c>
      <c r="M54">
        <v>0</v>
      </c>
      <c r="N54">
        <v>0</v>
      </c>
      <c r="O54">
        <v>2</v>
      </c>
      <c r="P54">
        <v>26</v>
      </c>
      <c r="Q54" t="s">
        <v>159</v>
      </c>
      <c r="R54">
        <v>0</v>
      </c>
    </row>
    <row r="55" spans="1:18" x14ac:dyDescent="0.25">
      <c r="A55">
        <v>54</v>
      </c>
      <c r="B55" t="s">
        <v>160</v>
      </c>
      <c r="C55" t="s">
        <v>24</v>
      </c>
      <c r="D55" t="s">
        <v>58</v>
      </c>
      <c r="E55" t="s">
        <v>59</v>
      </c>
      <c r="F55">
        <v>9</v>
      </c>
      <c r="G55">
        <v>2</v>
      </c>
      <c r="H55">
        <v>6</v>
      </c>
      <c r="I55">
        <v>8</v>
      </c>
      <c r="J55">
        <v>2</v>
      </c>
      <c r="K55" s="5">
        <v>0.66041666666666665</v>
      </c>
      <c r="L55">
        <v>21</v>
      </c>
      <c r="M55">
        <v>5</v>
      </c>
      <c r="N55">
        <v>3</v>
      </c>
      <c r="O55">
        <v>0</v>
      </c>
      <c r="P55">
        <v>23</v>
      </c>
      <c r="Q55" t="s">
        <v>161</v>
      </c>
      <c r="R55">
        <v>0</v>
      </c>
    </row>
    <row r="56" spans="1:18" x14ac:dyDescent="0.25">
      <c r="A56">
        <v>55</v>
      </c>
      <c r="B56" t="s">
        <v>162</v>
      </c>
      <c r="C56" t="s">
        <v>17</v>
      </c>
      <c r="D56" t="s">
        <v>58</v>
      </c>
      <c r="E56" t="s">
        <v>64</v>
      </c>
      <c r="F56">
        <v>11</v>
      </c>
      <c r="G56">
        <v>2</v>
      </c>
      <c r="H56">
        <v>6</v>
      </c>
      <c r="I56">
        <v>8</v>
      </c>
      <c r="J56">
        <v>1</v>
      </c>
      <c r="K56" s="5">
        <v>0.73819444444444438</v>
      </c>
      <c r="L56">
        <v>22</v>
      </c>
      <c r="M56">
        <v>86</v>
      </c>
      <c r="N56">
        <v>107</v>
      </c>
      <c r="O56">
        <v>6</v>
      </c>
      <c r="P56">
        <v>15</v>
      </c>
      <c r="Q56" t="s">
        <v>163</v>
      </c>
      <c r="R56">
        <v>1</v>
      </c>
    </row>
    <row r="57" spans="1:18" x14ac:dyDescent="0.25">
      <c r="A57">
        <v>56</v>
      </c>
      <c r="B57" t="s">
        <v>164</v>
      </c>
      <c r="C57" t="s">
        <v>19</v>
      </c>
      <c r="D57" t="s">
        <v>110</v>
      </c>
      <c r="E57" t="s">
        <v>59</v>
      </c>
      <c r="F57">
        <v>11</v>
      </c>
      <c r="G57">
        <v>2</v>
      </c>
      <c r="H57">
        <v>6</v>
      </c>
      <c r="I57">
        <v>8</v>
      </c>
      <c r="J57">
        <v>1</v>
      </c>
      <c r="K57" s="5">
        <v>0.88680555555555562</v>
      </c>
      <c r="L57">
        <v>26</v>
      </c>
      <c r="M57">
        <v>0</v>
      </c>
      <c r="N57">
        <v>0</v>
      </c>
      <c r="O57">
        <v>4</v>
      </c>
      <c r="P57">
        <v>25</v>
      </c>
      <c r="Q57" t="s">
        <v>165</v>
      </c>
      <c r="R57">
        <v>1</v>
      </c>
    </row>
    <row r="58" spans="1:18" x14ac:dyDescent="0.25">
      <c r="A58">
        <v>57</v>
      </c>
      <c r="B58" t="s">
        <v>166</v>
      </c>
      <c r="C58" t="s">
        <v>21</v>
      </c>
      <c r="D58" t="s">
        <v>110</v>
      </c>
      <c r="E58" t="s">
        <v>64</v>
      </c>
      <c r="F58">
        <v>11</v>
      </c>
      <c r="G58">
        <v>1</v>
      </c>
      <c r="H58">
        <v>7</v>
      </c>
      <c r="I58">
        <v>8</v>
      </c>
      <c r="J58">
        <v>2</v>
      </c>
      <c r="K58" s="5">
        <v>0.8027777777777777</v>
      </c>
      <c r="L58">
        <v>23</v>
      </c>
      <c r="M58">
        <v>0</v>
      </c>
      <c r="N58">
        <v>0</v>
      </c>
      <c r="O58">
        <v>0</v>
      </c>
      <c r="P58">
        <v>21</v>
      </c>
      <c r="Q58" t="s">
        <v>167</v>
      </c>
      <c r="R58">
        <v>0</v>
      </c>
    </row>
    <row r="59" spans="1:18" x14ac:dyDescent="0.25">
      <c r="A59">
        <v>58</v>
      </c>
      <c r="B59" t="s">
        <v>168</v>
      </c>
      <c r="C59" t="s">
        <v>11</v>
      </c>
      <c r="D59" t="s">
        <v>110</v>
      </c>
      <c r="E59" t="s">
        <v>64</v>
      </c>
      <c r="F59">
        <v>11</v>
      </c>
      <c r="G59">
        <v>0</v>
      </c>
      <c r="H59">
        <v>8</v>
      </c>
      <c r="I59">
        <v>8</v>
      </c>
      <c r="J59">
        <v>-1</v>
      </c>
      <c r="K59" s="5">
        <v>0.92152777777777783</v>
      </c>
      <c r="L59">
        <v>28</v>
      </c>
      <c r="M59">
        <v>0</v>
      </c>
      <c r="N59">
        <v>0</v>
      </c>
      <c r="O59">
        <v>2</v>
      </c>
      <c r="P59">
        <v>22</v>
      </c>
      <c r="Q59" t="s">
        <v>169</v>
      </c>
      <c r="R59">
        <v>0</v>
      </c>
    </row>
    <row r="60" spans="1:18" x14ac:dyDescent="0.25">
      <c r="A60">
        <v>59</v>
      </c>
      <c r="B60" t="s">
        <v>170</v>
      </c>
      <c r="C60" t="s">
        <v>34</v>
      </c>
      <c r="D60" t="s">
        <v>110</v>
      </c>
      <c r="E60" t="s">
        <v>64</v>
      </c>
      <c r="F60">
        <v>12</v>
      </c>
      <c r="G60">
        <v>0</v>
      </c>
      <c r="H60">
        <v>8</v>
      </c>
      <c r="I60">
        <v>8</v>
      </c>
      <c r="J60">
        <v>-5</v>
      </c>
      <c r="K60" s="5">
        <v>0.8965277777777777</v>
      </c>
      <c r="L60">
        <v>27</v>
      </c>
      <c r="M60">
        <v>0</v>
      </c>
      <c r="N60">
        <v>0</v>
      </c>
      <c r="O60">
        <v>21</v>
      </c>
      <c r="P60">
        <v>23</v>
      </c>
      <c r="Q60" t="s">
        <v>169</v>
      </c>
      <c r="R60">
        <v>0</v>
      </c>
    </row>
    <row r="61" spans="1:18" x14ac:dyDescent="0.25">
      <c r="A61">
        <v>60</v>
      </c>
      <c r="B61" t="s">
        <v>171</v>
      </c>
      <c r="C61" t="s">
        <v>38</v>
      </c>
      <c r="D61" t="s">
        <v>58</v>
      </c>
      <c r="E61" t="s">
        <v>59</v>
      </c>
      <c r="F61">
        <v>11</v>
      </c>
      <c r="G61">
        <v>5</v>
      </c>
      <c r="H61">
        <v>2</v>
      </c>
      <c r="I61">
        <v>7</v>
      </c>
      <c r="J61">
        <v>0</v>
      </c>
      <c r="K61" s="5">
        <v>0.77361111111111114</v>
      </c>
      <c r="L61">
        <v>22</v>
      </c>
      <c r="M61">
        <v>99</v>
      </c>
      <c r="N61">
        <v>80</v>
      </c>
      <c r="O61">
        <v>4</v>
      </c>
      <c r="P61">
        <v>19</v>
      </c>
      <c r="Q61" t="s">
        <v>105</v>
      </c>
      <c r="R61">
        <v>2</v>
      </c>
    </row>
    <row r="62" spans="1:18" x14ac:dyDescent="0.25">
      <c r="A62">
        <v>61</v>
      </c>
      <c r="B62" t="s">
        <v>172</v>
      </c>
      <c r="C62" t="s">
        <v>19</v>
      </c>
      <c r="D62" t="s">
        <v>58</v>
      </c>
      <c r="E62" t="s">
        <v>59</v>
      </c>
      <c r="F62">
        <v>11</v>
      </c>
      <c r="G62">
        <v>4</v>
      </c>
      <c r="H62">
        <v>3</v>
      </c>
      <c r="I62">
        <v>7</v>
      </c>
      <c r="J62">
        <v>3</v>
      </c>
      <c r="K62" s="5">
        <v>0.77847222222222223</v>
      </c>
      <c r="L62">
        <v>22</v>
      </c>
      <c r="M62">
        <v>2</v>
      </c>
      <c r="N62">
        <v>1</v>
      </c>
      <c r="O62">
        <v>4</v>
      </c>
      <c r="P62">
        <v>27</v>
      </c>
      <c r="Q62" t="s">
        <v>145</v>
      </c>
      <c r="R62">
        <v>1</v>
      </c>
    </row>
    <row r="63" spans="1:18" x14ac:dyDescent="0.25">
      <c r="A63">
        <v>62</v>
      </c>
      <c r="B63" t="s">
        <v>173</v>
      </c>
      <c r="C63" t="s">
        <v>11</v>
      </c>
      <c r="D63" t="s">
        <v>58</v>
      </c>
      <c r="E63" t="s">
        <v>64</v>
      </c>
      <c r="F63">
        <v>10</v>
      </c>
      <c r="G63">
        <v>4</v>
      </c>
      <c r="H63">
        <v>3</v>
      </c>
      <c r="I63">
        <v>7</v>
      </c>
      <c r="J63">
        <v>1</v>
      </c>
      <c r="K63" s="5">
        <v>0.7104166666666667</v>
      </c>
      <c r="L63">
        <v>21</v>
      </c>
      <c r="M63">
        <v>36</v>
      </c>
      <c r="N63">
        <v>22</v>
      </c>
      <c r="O63">
        <v>4</v>
      </c>
      <c r="P63">
        <v>19</v>
      </c>
      <c r="Q63" t="s">
        <v>95</v>
      </c>
      <c r="R63">
        <v>0</v>
      </c>
    </row>
    <row r="64" spans="1:18" x14ac:dyDescent="0.25">
      <c r="A64">
        <v>63</v>
      </c>
      <c r="B64" t="s">
        <v>174</v>
      </c>
      <c r="C64" t="s">
        <v>9</v>
      </c>
      <c r="D64" t="s">
        <v>58</v>
      </c>
      <c r="E64" t="s">
        <v>59</v>
      </c>
      <c r="F64">
        <v>11</v>
      </c>
      <c r="G64">
        <v>4</v>
      </c>
      <c r="H64">
        <v>3</v>
      </c>
      <c r="I64">
        <v>7</v>
      </c>
      <c r="J64">
        <v>3</v>
      </c>
      <c r="K64" s="5">
        <v>0.75624999999999998</v>
      </c>
      <c r="L64">
        <v>23</v>
      </c>
      <c r="M64">
        <v>0</v>
      </c>
      <c r="N64">
        <v>0</v>
      </c>
      <c r="O64">
        <v>8</v>
      </c>
      <c r="P64">
        <v>44</v>
      </c>
      <c r="Q64" t="s">
        <v>175</v>
      </c>
      <c r="R64">
        <v>2</v>
      </c>
    </row>
    <row r="65" spans="1:18" x14ac:dyDescent="0.25">
      <c r="A65">
        <v>64</v>
      </c>
      <c r="B65" t="s">
        <v>176</v>
      </c>
      <c r="C65" t="s">
        <v>11</v>
      </c>
      <c r="D65" t="s">
        <v>58</v>
      </c>
      <c r="E65" t="s">
        <v>64</v>
      </c>
      <c r="F65">
        <v>11</v>
      </c>
      <c r="G65">
        <v>3</v>
      </c>
      <c r="H65">
        <v>4</v>
      </c>
      <c r="I65">
        <v>7</v>
      </c>
      <c r="J65">
        <v>-5</v>
      </c>
      <c r="K65" s="5">
        <v>0.61041666666666672</v>
      </c>
      <c r="L65">
        <v>18</v>
      </c>
      <c r="M65">
        <v>1</v>
      </c>
      <c r="N65">
        <v>1</v>
      </c>
      <c r="O65">
        <v>4</v>
      </c>
      <c r="P65">
        <v>17</v>
      </c>
      <c r="Q65" t="s">
        <v>156</v>
      </c>
      <c r="R65">
        <v>0</v>
      </c>
    </row>
    <row r="66" spans="1:18" x14ac:dyDescent="0.25">
      <c r="A66">
        <v>65</v>
      </c>
      <c r="B66" t="s">
        <v>177</v>
      </c>
      <c r="C66" t="s">
        <v>26</v>
      </c>
      <c r="D66" t="s">
        <v>58</v>
      </c>
      <c r="E66" t="s">
        <v>59</v>
      </c>
      <c r="F66">
        <v>11</v>
      </c>
      <c r="G66">
        <v>3</v>
      </c>
      <c r="H66">
        <v>4</v>
      </c>
      <c r="I66">
        <v>7</v>
      </c>
      <c r="J66">
        <v>1</v>
      </c>
      <c r="K66" s="5">
        <v>0.73819444444444438</v>
      </c>
      <c r="L66">
        <v>20</v>
      </c>
      <c r="M66">
        <v>70</v>
      </c>
      <c r="N66">
        <v>86</v>
      </c>
      <c r="O66">
        <v>4</v>
      </c>
      <c r="P66">
        <v>24</v>
      </c>
      <c r="Q66" t="s">
        <v>154</v>
      </c>
      <c r="R66">
        <v>1</v>
      </c>
    </row>
    <row r="67" spans="1:18" x14ac:dyDescent="0.25">
      <c r="A67">
        <v>66</v>
      </c>
      <c r="B67" t="s">
        <v>178</v>
      </c>
      <c r="C67" t="s">
        <v>15</v>
      </c>
      <c r="D67" t="s">
        <v>58</v>
      </c>
      <c r="E67" t="s">
        <v>64</v>
      </c>
      <c r="F67">
        <v>11</v>
      </c>
      <c r="G67">
        <v>3</v>
      </c>
      <c r="H67">
        <v>4</v>
      </c>
      <c r="I67">
        <v>7</v>
      </c>
      <c r="J67">
        <v>6</v>
      </c>
      <c r="K67" s="5">
        <v>0.6645833333333333</v>
      </c>
      <c r="L67">
        <v>21</v>
      </c>
      <c r="M67">
        <v>2</v>
      </c>
      <c r="N67">
        <v>1</v>
      </c>
      <c r="O67">
        <v>6</v>
      </c>
      <c r="P67">
        <v>18</v>
      </c>
      <c r="Q67" t="s">
        <v>101</v>
      </c>
      <c r="R67">
        <v>2</v>
      </c>
    </row>
    <row r="68" spans="1:18" x14ac:dyDescent="0.25">
      <c r="A68">
        <v>67</v>
      </c>
      <c r="B68" t="s">
        <v>179</v>
      </c>
      <c r="C68" t="s">
        <v>28</v>
      </c>
      <c r="D68" t="s">
        <v>110</v>
      </c>
      <c r="E68" t="s">
        <v>59</v>
      </c>
      <c r="F68">
        <v>12</v>
      </c>
      <c r="G68">
        <v>3</v>
      </c>
      <c r="H68">
        <v>4</v>
      </c>
      <c r="I68">
        <v>7</v>
      </c>
      <c r="J68">
        <v>2</v>
      </c>
      <c r="K68" s="5">
        <v>0.99375000000000002</v>
      </c>
      <c r="L68">
        <v>27</v>
      </c>
      <c r="M68">
        <v>0</v>
      </c>
      <c r="N68">
        <v>0</v>
      </c>
      <c r="O68">
        <v>4</v>
      </c>
      <c r="P68">
        <v>24</v>
      </c>
      <c r="Q68" t="s">
        <v>154</v>
      </c>
      <c r="R68">
        <v>1</v>
      </c>
    </row>
    <row r="69" spans="1:18" x14ac:dyDescent="0.25">
      <c r="A69">
        <v>68</v>
      </c>
      <c r="B69" t="s">
        <v>180</v>
      </c>
      <c r="C69" t="s">
        <v>30</v>
      </c>
      <c r="D69" t="s">
        <v>58</v>
      </c>
      <c r="E69" t="s">
        <v>59</v>
      </c>
      <c r="F69">
        <v>11</v>
      </c>
      <c r="G69">
        <v>2</v>
      </c>
      <c r="H69">
        <v>5</v>
      </c>
      <c r="I69">
        <v>7</v>
      </c>
      <c r="J69">
        <v>2</v>
      </c>
      <c r="K69" s="5">
        <v>0.53055555555555556</v>
      </c>
      <c r="L69">
        <v>19</v>
      </c>
      <c r="M69">
        <v>37</v>
      </c>
      <c r="N69">
        <v>63</v>
      </c>
      <c r="O69">
        <v>6</v>
      </c>
      <c r="P69">
        <v>12</v>
      </c>
      <c r="Q69" t="s">
        <v>101</v>
      </c>
      <c r="R69">
        <v>0</v>
      </c>
    </row>
    <row r="70" spans="1:18" x14ac:dyDescent="0.25">
      <c r="A70">
        <v>69</v>
      </c>
      <c r="B70" t="s">
        <v>181</v>
      </c>
      <c r="C70" t="s">
        <v>28</v>
      </c>
      <c r="D70" t="s">
        <v>58</v>
      </c>
      <c r="E70" t="s">
        <v>64</v>
      </c>
      <c r="F70">
        <v>12</v>
      </c>
      <c r="G70">
        <v>2</v>
      </c>
      <c r="H70">
        <v>5</v>
      </c>
      <c r="I70">
        <v>7</v>
      </c>
      <c r="J70">
        <v>-5</v>
      </c>
      <c r="K70" s="5">
        <v>0.8041666666666667</v>
      </c>
      <c r="L70">
        <v>26</v>
      </c>
      <c r="M70">
        <v>16</v>
      </c>
      <c r="N70">
        <v>23</v>
      </c>
      <c r="O70">
        <v>9</v>
      </c>
      <c r="P70">
        <v>30</v>
      </c>
      <c r="Q70" t="s">
        <v>140</v>
      </c>
      <c r="R70">
        <v>1</v>
      </c>
    </row>
    <row r="71" spans="1:18" x14ac:dyDescent="0.25">
      <c r="A71">
        <v>70</v>
      </c>
      <c r="B71" t="s">
        <v>182</v>
      </c>
      <c r="C71" t="s">
        <v>17</v>
      </c>
      <c r="D71" t="s">
        <v>58</v>
      </c>
      <c r="E71" t="s">
        <v>59</v>
      </c>
      <c r="F71">
        <v>11</v>
      </c>
      <c r="G71">
        <v>2</v>
      </c>
      <c r="H71">
        <v>5</v>
      </c>
      <c r="I71">
        <v>7</v>
      </c>
      <c r="J71">
        <v>0</v>
      </c>
      <c r="K71" s="5">
        <v>0.6381944444444444</v>
      </c>
      <c r="L71">
        <v>19</v>
      </c>
      <c r="M71">
        <v>0</v>
      </c>
      <c r="N71">
        <v>0</v>
      </c>
      <c r="O71">
        <v>0</v>
      </c>
      <c r="P71">
        <v>18</v>
      </c>
      <c r="Q71" t="s">
        <v>111</v>
      </c>
      <c r="R71">
        <v>0</v>
      </c>
    </row>
    <row r="72" spans="1:18" x14ac:dyDescent="0.25">
      <c r="A72">
        <v>71</v>
      </c>
      <c r="B72" t="s">
        <v>183</v>
      </c>
      <c r="C72" t="s">
        <v>15</v>
      </c>
      <c r="D72" t="s">
        <v>110</v>
      </c>
      <c r="E72" t="s">
        <v>59</v>
      </c>
      <c r="F72">
        <v>11</v>
      </c>
      <c r="G72">
        <v>1</v>
      </c>
      <c r="H72">
        <v>6</v>
      </c>
      <c r="I72">
        <v>7</v>
      </c>
      <c r="J72">
        <v>3</v>
      </c>
      <c r="K72" s="5">
        <v>0.63958333333333328</v>
      </c>
      <c r="L72">
        <v>21</v>
      </c>
      <c r="M72">
        <v>0</v>
      </c>
      <c r="N72">
        <v>0</v>
      </c>
      <c r="O72">
        <v>8</v>
      </c>
      <c r="P72">
        <v>22</v>
      </c>
      <c r="Q72" t="s">
        <v>99</v>
      </c>
      <c r="R72">
        <v>1</v>
      </c>
    </row>
    <row r="73" spans="1:18" x14ac:dyDescent="0.25">
      <c r="A73">
        <v>72</v>
      </c>
      <c r="B73" t="s">
        <v>184</v>
      </c>
      <c r="C73" t="s">
        <v>9</v>
      </c>
      <c r="D73" t="s">
        <v>110</v>
      </c>
      <c r="E73" t="s">
        <v>59</v>
      </c>
      <c r="F73">
        <v>11</v>
      </c>
      <c r="G73">
        <v>0</v>
      </c>
      <c r="H73">
        <v>7</v>
      </c>
      <c r="I73">
        <v>7</v>
      </c>
      <c r="J73">
        <v>2</v>
      </c>
      <c r="K73" s="5">
        <v>0.93888888888888899</v>
      </c>
      <c r="L73">
        <v>28</v>
      </c>
      <c r="M73">
        <v>0</v>
      </c>
      <c r="N73">
        <v>0</v>
      </c>
      <c r="O73">
        <v>0</v>
      </c>
      <c r="P73">
        <v>29</v>
      </c>
      <c r="Q73" t="s">
        <v>169</v>
      </c>
      <c r="R73">
        <v>0</v>
      </c>
    </row>
    <row r="74" spans="1:18" x14ac:dyDescent="0.25">
      <c r="A74">
        <v>73</v>
      </c>
      <c r="B74" t="s">
        <v>185</v>
      </c>
      <c r="C74" t="s">
        <v>15</v>
      </c>
      <c r="D74" t="s">
        <v>58</v>
      </c>
      <c r="E74" t="s">
        <v>59</v>
      </c>
      <c r="F74">
        <v>9</v>
      </c>
      <c r="G74">
        <v>5</v>
      </c>
      <c r="H74">
        <v>1</v>
      </c>
      <c r="I74">
        <v>6</v>
      </c>
      <c r="J74">
        <v>4</v>
      </c>
      <c r="K74" s="5">
        <v>0.59722222222222221</v>
      </c>
      <c r="L74">
        <v>19</v>
      </c>
      <c r="M74">
        <v>15</v>
      </c>
      <c r="N74">
        <v>12</v>
      </c>
      <c r="O74">
        <v>7</v>
      </c>
      <c r="P74">
        <v>13</v>
      </c>
      <c r="Q74" t="s">
        <v>186</v>
      </c>
      <c r="R74">
        <v>2</v>
      </c>
    </row>
    <row r="75" spans="1:18" x14ac:dyDescent="0.25">
      <c r="A75">
        <v>74</v>
      </c>
      <c r="B75" t="s">
        <v>187</v>
      </c>
      <c r="C75" t="s">
        <v>24</v>
      </c>
      <c r="D75" t="s">
        <v>58</v>
      </c>
      <c r="E75" t="s">
        <v>59</v>
      </c>
      <c r="F75">
        <v>12</v>
      </c>
      <c r="G75">
        <v>5</v>
      </c>
      <c r="H75">
        <v>1</v>
      </c>
      <c r="I75">
        <v>6</v>
      </c>
      <c r="J75">
        <v>-1</v>
      </c>
      <c r="K75" s="5">
        <v>0.80694444444444446</v>
      </c>
      <c r="L75">
        <v>25</v>
      </c>
      <c r="M75">
        <v>99</v>
      </c>
      <c r="N75">
        <v>140</v>
      </c>
      <c r="O75">
        <v>12</v>
      </c>
      <c r="P75">
        <v>25</v>
      </c>
      <c r="Q75" t="s">
        <v>136</v>
      </c>
      <c r="R75">
        <v>0</v>
      </c>
    </row>
    <row r="76" spans="1:18" x14ac:dyDescent="0.25">
      <c r="A76">
        <v>75</v>
      </c>
      <c r="B76" t="s">
        <v>188</v>
      </c>
      <c r="C76" t="s">
        <v>21</v>
      </c>
      <c r="D76" t="s">
        <v>58</v>
      </c>
      <c r="E76" t="s">
        <v>59</v>
      </c>
      <c r="F76">
        <v>11</v>
      </c>
      <c r="G76">
        <v>4</v>
      </c>
      <c r="H76">
        <v>2</v>
      </c>
      <c r="I76">
        <v>6</v>
      </c>
      <c r="J76">
        <v>0</v>
      </c>
      <c r="K76" s="5">
        <v>0.73541666666666661</v>
      </c>
      <c r="L76">
        <v>23</v>
      </c>
      <c r="M76">
        <v>2</v>
      </c>
      <c r="N76">
        <v>1</v>
      </c>
      <c r="O76">
        <v>6</v>
      </c>
      <c r="P76">
        <v>24</v>
      </c>
      <c r="Q76" t="s">
        <v>101</v>
      </c>
      <c r="R76">
        <v>0</v>
      </c>
    </row>
    <row r="77" spans="1:18" x14ac:dyDescent="0.25">
      <c r="A77">
        <v>76</v>
      </c>
      <c r="B77" t="s">
        <v>189</v>
      </c>
      <c r="C77" t="s">
        <v>34</v>
      </c>
      <c r="D77" t="s">
        <v>58</v>
      </c>
      <c r="E77" t="s">
        <v>64</v>
      </c>
      <c r="F77">
        <v>10</v>
      </c>
      <c r="G77">
        <v>4</v>
      </c>
      <c r="H77">
        <v>2</v>
      </c>
      <c r="I77">
        <v>6</v>
      </c>
      <c r="J77">
        <v>-2</v>
      </c>
      <c r="K77" s="5">
        <v>0.71875</v>
      </c>
      <c r="L77">
        <v>25</v>
      </c>
      <c r="M77">
        <v>0</v>
      </c>
      <c r="N77">
        <v>3</v>
      </c>
      <c r="O77">
        <v>0</v>
      </c>
      <c r="P77">
        <v>35</v>
      </c>
      <c r="Q77" t="s">
        <v>93</v>
      </c>
      <c r="R77">
        <v>2</v>
      </c>
    </row>
    <row r="78" spans="1:18" x14ac:dyDescent="0.25">
      <c r="A78">
        <v>77</v>
      </c>
      <c r="B78" t="s">
        <v>190</v>
      </c>
      <c r="C78" t="s">
        <v>26</v>
      </c>
      <c r="D78" t="s">
        <v>58</v>
      </c>
      <c r="E78" t="s">
        <v>59</v>
      </c>
      <c r="F78">
        <v>11</v>
      </c>
      <c r="G78">
        <v>4</v>
      </c>
      <c r="H78">
        <v>2</v>
      </c>
      <c r="I78">
        <v>6</v>
      </c>
      <c r="J78">
        <v>0</v>
      </c>
      <c r="K78" s="5">
        <v>0.59791666666666665</v>
      </c>
      <c r="L78">
        <v>16</v>
      </c>
      <c r="M78">
        <v>0</v>
      </c>
      <c r="N78">
        <v>0</v>
      </c>
      <c r="O78">
        <v>6</v>
      </c>
      <c r="P78">
        <v>8</v>
      </c>
      <c r="Q78" t="s">
        <v>191</v>
      </c>
      <c r="R78">
        <v>2</v>
      </c>
    </row>
    <row r="79" spans="1:18" x14ac:dyDescent="0.25">
      <c r="A79">
        <v>78</v>
      </c>
      <c r="B79" t="s">
        <v>192</v>
      </c>
      <c r="C79" t="s">
        <v>26</v>
      </c>
      <c r="D79" t="s">
        <v>58</v>
      </c>
      <c r="E79" t="s">
        <v>59</v>
      </c>
      <c r="F79">
        <v>11</v>
      </c>
      <c r="G79">
        <v>4</v>
      </c>
      <c r="H79">
        <v>2</v>
      </c>
      <c r="I79">
        <v>6</v>
      </c>
      <c r="J79">
        <v>2</v>
      </c>
      <c r="K79" s="5">
        <v>0.61597222222222225</v>
      </c>
      <c r="L79">
        <v>18</v>
      </c>
      <c r="M79">
        <v>49</v>
      </c>
      <c r="N79">
        <v>45</v>
      </c>
      <c r="O79">
        <v>4</v>
      </c>
      <c r="P79">
        <v>18</v>
      </c>
      <c r="Q79" t="s">
        <v>193</v>
      </c>
      <c r="R79">
        <v>1</v>
      </c>
    </row>
    <row r="80" spans="1:18" x14ac:dyDescent="0.25">
      <c r="A80">
        <v>79</v>
      </c>
      <c r="B80" t="s">
        <v>194</v>
      </c>
      <c r="C80" t="s">
        <v>11</v>
      </c>
      <c r="D80" t="s">
        <v>58</v>
      </c>
      <c r="E80" t="s">
        <v>59</v>
      </c>
      <c r="F80">
        <v>10</v>
      </c>
      <c r="G80">
        <v>3</v>
      </c>
      <c r="H80">
        <v>3</v>
      </c>
      <c r="I80">
        <v>6</v>
      </c>
      <c r="J80">
        <v>5</v>
      </c>
      <c r="K80" s="5">
        <v>0.58958333333333335</v>
      </c>
      <c r="L80">
        <v>19</v>
      </c>
      <c r="M80">
        <v>24</v>
      </c>
      <c r="N80">
        <v>17</v>
      </c>
      <c r="O80">
        <v>2</v>
      </c>
      <c r="P80">
        <v>10</v>
      </c>
      <c r="Q80" t="s">
        <v>195</v>
      </c>
      <c r="R80">
        <v>0</v>
      </c>
    </row>
    <row r="81" spans="1:18" x14ac:dyDescent="0.25">
      <c r="A81">
        <v>80</v>
      </c>
      <c r="B81" t="s">
        <v>196</v>
      </c>
      <c r="C81" t="s">
        <v>34</v>
      </c>
      <c r="D81" t="s">
        <v>58</v>
      </c>
      <c r="E81" t="s">
        <v>59</v>
      </c>
      <c r="F81">
        <v>12</v>
      </c>
      <c r="G81">
        <v>3</v>
      </c>
      <c r="H81">
        <v>3</v>
      </c>
      <c r="I81">
        <v>6</v>
      </c>
      <c r="J81">
        <v>-5</v>
      </c>
      <c r="K81" s="5">
        <v>0.65694444444444444</v>
      </c>
      <c r="L81">
        <v>23</v>
      </c>
      <c r="M81">
        <v>64</v>
      </c>
      <c r="N81">
        <v>75</v>
      </c>
      <c r="O81">
        <v>8</v>
      </c>
      <c r="P81">
        <v>23</v>
      </c>
      <c r="Q81" t="s">
        <v>197</v>
      </c>
      <c r="R81">
        <v>2</v>
      </c>
    </row>
    <row r="82" spans="1:18" x14ac:dyDescent="0.25">
      <c r="A82">
        <v>81</v>
      </c>
      <c r="B82" t="s">
        <v>198</v>
      </c>
      <c r="C82" t="s">
        <v>38</v>
      </c>
      <c r="D82" t="s">
        <v>58</v>
      </c>
      <c r="E82" t="s">
        <v>59</v>
      </c>
      <c r="F82">
        <v>11</v>
      </c>
      <c r="G82">
        <v>3</v>
      </c>
      <c r="H82">
        <v>3</v>
      </c>
      <c r="I82">
        <v>6</v>
      </c>
      <c r="J82">
        <v>3</v>
      </c>
      <c r="K82" s="5">
        <v>0.61805555555555558</v>
      </c>
      <c r="L82">
        <v>21</v>
      </c>
      <c r="M82">
        <v>1</v>
      </c>
      <c r="N82">
        <v>1</v>
      </c>
      <c r="O82">
        <v>8</v>
      </c>
      <c r="P82">
        <v>13</v>
      </c>
      <c r="Q82" t="s">
        <v>62</v>
      </c>
      <c r="R82">
        <v>0</v>
      </c>
    </row>
    <row r="83" spans="1:18" x14ac:dyDescent="0.25">
      <c r="A83">
        <v>82</v>
      </c>
      <c r="B83" t="s">
        <v>199</v>
      </c>
      <c r="C83" t="s">
        <v>26</v>
      </c>
      <c r="D83" t="s">
        <v>58</v>
      </c>
      <c r="E83" t="s">
        <v>64</v>
      </c>
      <c r="F83">
        <v>10</v>
      </c>
      <c r="G83">
        <v>3</v>
      </c>
      <c r="H83">
        <v>3</v>
      </c>
      <c r="I83">
        <v>6</v>
      </c>
      <c r="J83">
        <v>3</v>
      </c>
      <c r="K83" s="5">
        <v>0.71597222222222223</v>
      </c>
      <c r="L83">
        <v>21</v>
      </c>
      <c r="M83">
        <v>1</v>
      </c>
      <c r="N83">
        <v>5</v>
      </c>
      <c r="O83">
        <v>4</v>
      </c>
      <c r="P83">
        <v>20</v>
      </c>
      <c r="Q83" t="s">
        <v>200</v>
      </c>
      <c r="R83">
        <v>0</v>
      </c>
    </row>
    <row r="84" spans="1:18" x14ac:dyDescent="0.25">
      <c r="A84">
        <v>83</v>
      </c>
      <c r="B84" t="s">
        <v>201</v>
      </c>
      <c r="C84" t="s">
        <v>28</v>
      </c>
      <c r="D84" t="s">
        <v>58</v>
      </c>
      <c r="E84" t="s">
        <v>59</v>
      </c>
      <c r="F84">
        <v>9</v>
      </c>
      <c r="G84">
        <v>3</v>
      </c>
      <c r="H84">
        <v>3</v>
      </c>
      <c r="I84">
        <v>6</v>
      </c>
      <c r="J84">
        <v>2</v>
      </c>
      <c r="K84" s="5">
        <v>0.71458333333333324</v>
      </c>
      <c r="L84">
        <v>23</v>
      </c>
      <c r="M84">
        <v>1</v>
      </c>
      <c r="N84">
        <v>1</v>
      </c>
      <c r="O84">
        <v>8</v>
      </c>
      <c r="P84">
        <v>23</v>
      </c>
      <c r="Q84" t="s">
        <v>197</v>
      </c>
      <c r="R84">
        <v>0</v>
      </c>
    </row>
    <row r="85" spans="1:18" x14ac:dyDescent="0.25">
      <c r="A85">
        <v>84</v>
      </c>
      <c r="B85" t="s">
        <v>202</v>
      </c>
      <c r="C85" t="s">
        <v>13</v>
      </c>
      <c r="D85" t="s">
        <v>58</v>
      </c>
      <c r="E85" t="s">
        <v>64</v>
      </c>
      <c r="F85">
        <v>11</v>
      </c>
      <c r="G85">
        <v>3</v>
      </c>
      <c r="H85">
        <v>3</v>
      </c>
      <c r="I85">
        <v>6</v>
      </c>
      <c r="J85">
        <v>0</v>
      </c>
      <c r="K85" s="5">
        <v>0.73819444444444438</v>
      </c>
      <c r="L85">
        <v>23</v>
      </c>
      <c r="M85">
        <v>71</v>
      </c>
      <c r="N85">
        <v>77</v>
      </c>
      <c r="O85">
        <v>2</v>
      </c>
      <c r="P85">
        <v>12</v>
      </c>
      <c r="Q85" t="s">
        <v>203</v>
      </c>
      <c r="R85">
        <v>1</v>
      </c>
    </row>
    <row r="86" spans="1:18" x14ac:dyDescent="0.25">
      <c r="A86">
        <v>85</v>
      </c>
      <c r="B86" t="s">
        <v>204</v>
      </c>
      <c r="C86" t="s">
        <v>11</v>
      </c>
      <c r="D86" t="s">
        <v>110</v>
      </c>
      <c r="E86" t="s">
        <v>64</v>
      </c>
      <c r="F86">
        <v>11</v>
      </c>
      <c r="G86">
        <v>2</v>
      </c>
      <c r="H86">
        <v>4</v>
      </c>
      <c r="I86">
        <v>6</v>
      </c>
      <c r="J86">
        <v>3</v>
      </c>
      <c r="K86" s="5">
        <v>0.90208333333333324</v>
      </c>
      <c r="L86">
        <v>30</v>
      </c>
      <c r="M86">
        <v>0</v>
      </c>
      <c r="N86">
        <v>0</v>
      </c>
      <c r="O86">
        <v>12</v>
      </c>
      <c r="P86">
        <v>19</v>
      </c>
      <c r="Q86" t="s">
        <v>205</v>
      </c>
      <c r="R86">
        <v>2</v>
      </c>
    </row>
    <row r="87" spans="1:18" x14ac:dyDescent="0.25">
      <c r="A87">
        <v>86</v>
      </c>
      <c r="B87" t="s">
        <v>206</v>
      </c>
      <c r="C87" t="s">
        <v>11</v>
      </c>
      <c r="D87" t="s">
        <v>58</v>
      </c>
      <c r="E87" t="s">
        <v>64</v>
      </c>
      <c r="F87">
        <v>10</v>
      </c>
      <c r="G87">
        <v>2</v>
      </c>
      <c r="H87">
        <v>4</v>
      </c>
      <c r="I87">
        <v>6</v>
      </c>
      <c r="J87">
        <v>2</v>
      </c>
      <c r="K87" s="5">
        <v>0.73333333333333339</v>
      </c>
      <c r="L87">
        <v>22</v>
      </c>
      <c r="M87">
        <v>72</v>
      </c>
      <c r="N87">
        <v>60</v>
      </c>
      <c r="O87">
        <v>8</v>
      </c>
      <c r="P87">
        <v>19</v>
      </c>
      <c r="Q87" t="s">
        <v>205</v>
      </c>
      <c r="R87">
        <v>0</v>
      </c>
    </row>
    <row r="88" spans="1:18" x14ac:dyDescent="0.25">
      <c r="A88">
        <v>87</v>
      </c>
      <c r="B88" t="s">
        <v>207</v>
      </c>
      <c r="C88" t="s">
        <v>9</v>
      </c>
      <c r="D88" t="s">
        <v>58</v>
      </c>
      <c r="E88" t="s">
        <v>59</v>
      </c>
      <c r="F88">
        <v>8</v>
      </c>
      <c r="G88">
        <v>2</v>
      </c>
      <c r="H88">
        <v>4</v>
      </c>
      <c r="I88">
        <v>6</v>
      </c>
      <c r="J88">
        <v>-2</v>
      </c>
      <c r="K88" s="5">
        <v>0.7055555555555556</v>
      </c>
      <c r="L88">
        <v>21</v>
      </c>
      <c r="M88">
        <v>63</v>
      </c>
      <c r="N88">
        <v>47</v>
      </c>
      <c r="O88">
        <v>4</v>
      </c>
      <c r="P88">
        <v>8</v>
      </c>
      <c r="Q88" t="s">
        <v>203</v>
      </c>
      <c r="R88">
        <v>1</v>
      </c>
    </row>
    <row r="89" spans="1:18" x14ac:dyDescent="0.25">
      <c r="A89">
        <v>88</v>
      </c>
      <c r="B89" t="s">
        <v>208</v>
      </c>
      <c r="C89" t="s">
        <v>21</v>
      </c>
      <c r="D89" t="s">
        <v>110</v>
      </c>
      <c r="E89" t="s">
        <v>59</v>
      </c>
      <c r="F89">
        <v>10</v>
      </c>
      <c r="G89">
        <v>2</v>
      </c>
      <c r="H89">
        <v>4</v>
      </c>
      <c r="I89">
        <v>6</v>
      </c>
      <c r="J89">
        <v>4</v>
      </c>
      <c r="K89" s="5">
        <v>0.80138888888888893</v>
      </c>
      <c r="L89">
        <v>25</v>
      </c>
      <c r="M89">
        <v>0</v>
      </c>
      <c r="N89">
        <v>0</v>
      </c>
      <c r="O89">
        <v>2</v>
      </c>
      <c r="P89">
        <v>22</v>
      </c>
      <c r="Q89" t="s">
        <v>175</v>
      </c>
      <c r="R89">
        <v>1</v>
      </c>
    </row>
    <row r="90" spans="1:18" x14ac:dyDescent="0.25">
      <c r="A90">
        <v>89</v>
      </c>
      <c r="B90" t="s">
        <v>209</v>
      </c>
      <c r="C90" t="s">
        <v>24</v>
      </c>
      <c r="D90" t="s">
        <v>58</v>
      </c>
      <c r="E90" t="s">
        <v>59</v>
      </c>
      <c r="F90">
        <v>12</v>
      </c>
      <c r="G90">
        <v>2</v>
      </c>
      <c r="H90">
        <v>4</v>
      </c>
      <c r="I90">
        <v>6</v>
      </c>
      <c r="J90">
        <v>1</v>
      </c>
      <c r="K90" s="5">
        <v>0.69236111111111109</v>
      </c>
      <c r="L90">
        <v>21</v>
      </c>
      <c r="M90">
        <v>0</v>
      </c>
      <c r="N90">
        <v>0</v>
      </c>
      <c r="O90">
        <v>2</v>
      </c>
      <c r="P90">
        <v>30</v>
      </c>
      <c r="Q90" t="s">
        <v>140</v>
      </c>
      <c r="R90">
        <v>0</v>
      </c>
    </row>
    <row r="91" spans="1:18" x14ac:dyDescent="0.25">
      <c r="A91">
        <v>90</v>
      </c>
      <c r="B91" t="s">
        <v>210</v>
      </c>
      <c r="C91" t="s">
        <v>21</v>
      </c>
      <c r="D91" t="s">
        <v>58</v>
      </c>
      <c r="E91" t="s">
        <v>59</v>
      </c>
      <c r="F91">
        <v>8</v>
      </c>
      <c r="G91">
        <v>1</v>
      </c>
      <c r="H91">
        <v>5</v>
      </c>
      <c r="I91">
        <v>6</v>
      </c>
      <c r="J91">
        <v>3</v>
      </c>
      <c r="K91" s="5">
        <v>0.67083333333333339</v>
      </c>
      <c r="L91">
        <v>23</v>
      </c>
      <c r="M91">
        <v>54</v>
      </c>
      <c r="N91">
        <v>81</v>
      </c>
      <c r="O91">
        <v>6</v>
      </c>
      <c r="P91">
        <v>13</v>
      </c>
      <c r="Q91" t="s">
        <v>159</v>
      </c>
      <c r="R91">
        <v>0</v>
      </c>
    </row>
    <row r="92" spans="1:18" x14ac:dyDescent="0.25">
      <c r="A92">
        <v>91</v>
      </c>
      <c r="B92" t="s">
        <v>211</v>
      </c>
      <c r="C92" t="s">
        <v>28</v>
      </c>
      <c r="D92" t="s">
        <v>110</v>
      </c>
      <c r="E92" t="s">
        <v>64</v>
      </c>
      <c r="F92">
        <v>12</v>
      </c>
      <c r="G92">
        <v>1</v>
      </c>
      <c r="H92">
        <v>5</v>
      </c>
      <c r="I92">
        <v>6</v>
      </c>
      <c r="J92">
        <v>1</v>
      </c>
      <c r="K92" s="5">
        <v>0.93680555555555556</v>
      </c>
      <c r="L92">
        <v>28</v>
      </c>
      <c r="M92">
        <v>0</v>
      </c>
      <c r="N92">
        <v>0</v>
      </c>
      <c r="O92">
        <v>10</v>
      </c>
      <c r="P92">
        <v>18</v>
      </c>
      <c r="Q92" t="s">
        <v>120</v>
      </c>
      <c r="R92">
        <v>0</v>
      </c>
    </row>
    <row r="93" spans="1:18" x14ac:dyDescent="0.25">
      <c r="A93">
        <v>92</v>
      </c>
      <c r="B93" t="s">
        <v>212</v>
      </c>
      <c r="C93" t="s">
        <v>15</v>
      </c>
      <c r="D93" t="s">
        <v>110</v>
      </c>
      <c r="E93" t="s">
        <v>64</v>
      </c>
      <c r="F93">
        <v>11</v>
      </c>
      <c r="G93">
        <v>1</v>
      </c>
      <c r="H93">
        <v>5</v>
      </c>
      <c r="I93">
        <v>6</v>
      </c>
      <c r="J93">
        <v>6</v>
      </c>
      <c r="K93" s="5">
        <v>0.7284722222222223</v>
      </c>
      <c r="L93">
        <v>23</v>
      </c>
      <c r="M93">
        <v>0</v>
      </c>
      <c r="N93">
        <v>0</v>
      </c>
      <c r="O93">
        <v>14</v>
      </c>
      <c r="P93">
        <v>22</v>
      </c>
      <c r="Q93" t="s">
        <v>99</v>
      </c>
      <c r="R93">
        <v>0</v>
      </c>
    </row>
    <row r="94" spans="1:18" x14ac:dyDescent="0.25">
      <c r="A94">
        <v>93</v>
      </c>
      <c r="B94" t="s">
        <v>213</v>
      </c>
      <c r="C94" t="s">
        <v>23</v>
      </c>
      <c r="D94" t="s">
        <v>58</v>
      </c>
      <c r="E94" t="s">
        <v>59</v>
      </c>
      <c r="F94">
        <v>11</v>
      </c>
      <c r="G94">
        <v>1</v>
      </c>
      <c r="H94">
        <v>5</v>
      </c>
      <c r="I94">
        <v>6</v>
      </c>
      <c r="J94">
        <v>-4</v>
      </c>
      <c r="K94" s="5">
        <v>0.74513888888888891</v>
      </c>
      <c r="L94">
        <v>23</v>
      </c>
      <c r="M94">
        <v>1</v>
      </c>
      <c r="N94">
        <v>1</v>
      </c>
      <c r="O94">
        <v>4</v>
      </c>
      <c r="P94">
        <v>30</v>
      </c>
      <c r="Q94" t="s">
        <v>214</v>
      </c>
      <c r="R94">
        <v>0</v>
      </c>
    </row>
    <row r="95" spans="1:18" x14ac:dyDescent="0.25">
      <c r="A95">
        <v>94</v>
      </c>
      <c r="B95" t="s">
        <v>215</v>
      </c>
      <c r="C95" t="s">
        <v>19</v>
      </c>
      <c r="D95" t="s">
        <v>110</v>
      </c>
      <c r="E95" t="s">
        <v>59</v>
      </c>
      <c r="F95">
        <v>10</v>
      </c>
      <c r="G95">
        <v>1</v>
      </c>
      <c r="H95">
        <v>5</v>
      </c>
      <c r="I95">
        <v>6</v>
      </c>
      <c r="J95">
        <v>-8</v>
      </c>
      <c r="K95" s="5">
        <v>0.9506944444444444</v>
      </c>
      <c r="L95">
        <v>27</v>
      </c>
      <c r="M95">
        <v>0</v>
      </c>
      <c r="N95">
        <v>0</v>
      </c>
      <c r="O95">
        <v>6</v>
      </c>
      <c r="P95">
        <v>32</v>
      </c>
      <c r="Q95" t="s">
        <v>216</v>
      </c>
      <c r="R95">
        <v>1</v>
      </c>
    </row>
    <row r="96" spans="1:18" x14ac:dyDescent="0.25">
      <c r="A96">
        <v>95</v>
      </c>
      <c r="B96" t="s">
        <v>217</v>
      </c>
      <c r="C96" t="s">
        <v>19</v>
      </c>
      <c r="D96" t="s">
        <v>58</v>
      </c>
      <c r="E96" t="s">
        <v>59</v>
      </c>
      <c r="F96">
        <v>11</v>
      </c>
      <c r="G96">
        <v>1</v>
      </c>
      <c r="H96">
        <v>5</v>
      </c>
      <c r="I96">
        <v>6</v>
      </c>
      <c r="J96">
        <v>-3</v>
      </c>
      <c r="K96" s="5">
        <v>0.79305555555555562</v>
      </c>
      <c r="L96">
        <v>22</v>
      </c>
      <c r="M96">
        <v>3</v>
      </c>
      <c r="N96">
        <v>1</v>
      </c>
      <c r="O96">
        <v>4</v>
      </c>
      <c r="P96">
        <v>30</v>
      </c>
      <c r="Q96" t="s">
        <v>214</v>
      </c>
      <c r="R96">
        <v>1</v>
      </c>
    </row>
    <row r="97" spans="1:18" x14ac:dyDescent="0.25">
      <c r="A97">
        <v>96</v>
      </c>
      <c r="B97" t="s">
        <v>218</v>
      </c>
      <c r="C97" t="s">
        <v>32</v>
      </c>
      <c r="D97" t="s">
        <v>58</v>
      </c>
      <c r="E97" t="s">
        <v>59</v>
      </c>
      <c r="F97">
        <v>11</v>
      </c>
      <c r="G97">
        <v>0</v>
      </c>
      <c r="H97">
        <v>6</v>
      </c>
      <c r="I97">
        <v>6</v>
      </c>
      <c r="J97">
        <v>1</v>
      </c>
      <c r="K97" s="5">
        <v>0.8041666666666667</v>
      </c>
      <c r="L97">
        <v>27</v>
      </c>
      <c r="M97">
        <v>93</v>
      </c>
      <c r="N97">
        <v>107</v>
      </c>
      <c r="O97">
        <v>6</v>
      </c>
      <c r="P97">
        <v>10</v>
      </c>
      <c r="Q97" t="s">
        <v>169</v>
      </c>
      <c r="R97">
        <v>0</v>
      </c>
    </row>
    <row r="98" spans="1:18" x14ac:dyDescent="0.25">
      <c r="A98">
        <v>97</v>
      </c>
      <c r="B98" t="s">
        <v>219</v>
      </c>
      <c r="C98" t="s">
        <v>17</v>
      </c>
      <c r="D98" t="s">
        <v>110</v>
      </c>
      <c r="E98" t="s">
        <v>59</v>
      </c>
      <c r="F98">
        <v>7</v>
      </c>
      <c r="G98">
        <v>0</v>
      </c>
      <c r="H98">
        <v>6</v>
      </c>
      <c r="I98">
        <v>6</v>
      </c>
      <c r="J98">
        <v>3</v>
      </c>
      <c r="K98" s="5">
        <v>0.87013888888888891</v>
      </c>
      <c r="L98">
        <v>28</v>
      </c>
      <c r="M98">
        <v>0</v>
      </c>
      <c r="N98">
        <v>0</v>
      </c>
      <c r="O98">
        <v>4</v>
      </c>
      <c r="P98">
        <v>12</v>
      </c>
      <c r="Q98" t="s">
        <v>169</v>
      </c>
      <c r="R98">
        <v>0</v>
      </c>
    </row>
    <row r="99" spans="1:18" x14ac:dyDescent="0.25">
      <c r="A99">
        <v>98</v>
      </c>
      <c r="B99" t="s">
        <v>220</v>
      </c>
      <c r="C99" t="s">
        <v>23</v>
      </c>
      <c r="D99" t="s">
        <v>110</v>
      </c>
      <c r="E99" t="s">
        <v>59</v>
      </c>
      <c r="F99">
        <v>11</v>
      </c>
      <c r="G99">
        <v>0</v>
      </c>
      <c r="H99">
        <v>6</v>
      </c>
      <c r="I99">
        <v>6</v>
      </c>
      <c r="J99">
        <v>-3</v>
      </c>
      <c r="K99" s="5">
        <v>0.94236111111111109</v>
      </c>
      <c r="L99">
        <v>29</v>
      </c>
      <c r="M99">
        <v>0</v>
      </c>
      <c r="N99">
        <v>0</v>
      </c>
      <c r="O99">
        <v>15</v>
      </c>
      <c r="P99">
        <v>27</v>
      </c>
      <c r="Q99" t="s">
        <v>169</v>
      </c>
      <c r="R99">
        <v>0</v>
      </c>
    </row>
    <row r="100" spans="1:18" x14ac:dyDescent="0.25">
      <c r="A100">
        <v>99</v>
      </c>
      <c r="B100" t="s">
        <v>221</v>
      </c>
      <c r="C100" t="s">
        <v>21</v>
      </c>
      <c r="D100" t="s">
        <v>58</v>
      </c>
      <c r="E100" t="s">
        <v>59</v>
      </c>
      <c r="F100">
        <v>11</v>
      </c>
      <c r="G100">
        <v>0</v>
      </c>
      <c r="H100">
        <v>6</v>
      </c>
      <c r="I100">
        <v>6</v>
      </c>
      <c r="J100">
        <v>2</v>
      </c>
      <c r="K100" s="5">
        <v>0.75069444444444444</v>
      </c>
      <c r="L100">
        <v>25</v>
      </c>
      <c r="M100">
        <v>110</v>
      </c>
      <c r="N100">
        <v>107</v>
      </c>
      <c r="O100">
        <v>8</v>
      </c>
      <c r="P100">
        <v>16</v>
      </c>
      <c r="Q100" t="s">
        <v>169</v>
      </c>
      <c r="R100">
        <v>0</v>
      </c>
    </row>
    <row r="101" spans="1:18" x14ac:dyDescent="0.25">
      <c r="A101">
        <v>100</v>
      </c>
      <c r="B101" t="s">
        <v>222</v>
      </c>
      <c r="C101" t="s">
        <v>32</v>
      </c>
      <c r="D101" t="s">
        <v>58</v>
      </c>
      <c r="E101" t="s">
        <v>59</v>
      </c>
      <c r="F101">
        <v>11</v>
      </c>
      <c r="G101">
        <v>4</v>
      </c>
      <c r="H101">
        <v>1</v>
      </c>
      <c r="I101">
        <v>5</v>
      </c>
      <c r="J101">
        <v>-3</v>
      </c>
      <c r="K101" s="5">
        <v>0.78194444444444444</v>
      </c>
      <c r="L101">
        <v>26</v>
      </c>
      <c r="M101">
        <v>64</v>
      </c>
      <c r="N101">
        <v>98</v>
      </c>
      <c r="O101">
        <v>0</v>
      </c>
      <c r="P101">
        <v>24</v>
      </c>
      <c r="Q101" t="s">
        <v>101</v>
      </c>
      <c r="R101">
        <v>1</v>
      </c>
    </row>
    <row r="102" spans="1:18" x14ac:dyDescent="0.25">
      <c r="A102">
        <v>101</v>
      </c>
      <c r="B102" t="s">
        <v>223</v>
      </c>
      <c r="C102" t="s">
        <v>17</v>
      </c>
      <c r="D102" t="s">
        <v>110</v>
      </c>
      <c r="E102" t="s">
        <v>64</v>
      </c>
      <c r="F102">
        <v>11</v>
      </c>
      <c r="G102">
        <v>4</v>
      </c>
      <c r="H102">
        <v>1</v>
      </c>
      <c r="I102">
        <v>5</v>
      </c>
      <c r="J102">
        <v>7</v>
      </c>
      <c r="K102" s="5">
        <v>0.82013888888888886</v>
      </c>
      <c r="L102">
        <v>29</v>
      </c>
      <c r="M102">
        <v>0</v>
      </c>
      <c r="N102">
        <v>0</v>
      </c>
      <c r="O102">
        <v>4</v>
      </c>
      <c r="P102">
        <v>22</v>
      </c>
      <c r="Q102" t="s">
        <v>138</v>
      </c>
      <c r="R102">
        <v>0</v>
      </c>
    </row>
    <row r="103" spans="1:18" x14ac:dyDescent="0.25">
      <c r="A103">
        <v>102</v>
      </c>
      <c r="B103" t="s">
        <v>224</v>
      </c>
      <c r="C103" t="s">
        <v>11</v>
      </c>
      <c r="D103" t="s">
        <v>58</v>
      </c>
      <c r="E103" t="s">
        <v>59</v>
      </c>
      <c r="F103">
        <v>10</v>
      </c>
      <c r="G103">
        <v>4</v>
      </c>
      <c r="H103">
        <v>1</v>
      </c>
      <c r="I103">
        <v>5</v>
      </c>
      <c r="J103">
        <v>4</v>
      </c>
      <c r="K103" s="5">
        <v>0.59722222222222221</v>
      </c>
      <c r="L103">
        <v>19</v>
      </c>
      <c r="M103">
        <v>0</v>
      </c>
      <c r="N103">
        <v>0</v>
      </c>
      <c r="O103">
        <v>2</v>
      </c>
      <c r="P103">
        <v>21</v>
      </c>
      <c r="Q103" t="s">
        <v>83</v>
      </c>
      <c r="R103">
        <v>0</v>
      </c>
    </row>
    <row r="104" spans="1:18" x14ac:dyDescent="0.25">
      <c r="A104">
        <v>103</v>
      </c>
      <c r="B104" t="s">
        <v>225</v>
      </c>
      <c r="C104" t="s">
        <v>19</v>
      </c>
      <c r="D104" t="s">
        <v>58</v>
      </c>
      <c r="E104" t="s">
        <v>59</v>
      </c>
      <c r="F104">
        <v>11</v>
      </c>
      <c r="G104">
        <v>3</v>
      </c>
      <c r="H104">
        <v>2</v>
      </c>
      <c r="I104">
        <v>5</v>
      </c>
      <c r="J104">
        <v>-8</v>
      </c>
      <c r="K104" s="5">
        <v>0.62083333333333335</v>
      </c>
      <c r="L104">
        <v>19</v>
      </c>
      <c r="M104">
        <v>0</v>
      </c>
      <c r="N104">
        <v>0</v>
      </c>
      <c r="O104">
        <v>10</v>
      </c>
      <c r="P104">
        <v>25</v>
      </c>
      <c r="Q104" t="s">
        <v>226</v>
      </c>
      <c r="R104">
        <v>2</v>
      </c>
    </row>
    <row r="105" spans="1:18" x14ac:dyDescent="0.25">
      <c r="A105">
        <v>104</v>
      </c>
      <c r="B105" t="s">
        <v>227</v>
      </c>
      <c r="C105" t="s">
        <v>19</v>
      </c>
      <c r="D105" t="s">
        <v>58</v>
      </c>
      <c r="E105" t="s">
        <v>59</v>
      </c>
      <c r="F105">
        <v>11</v>
      </c>
      <c r="G105">
        <v>3</v>
      </c>
      <c r="H105">
        <v>2</v>
      </c>
      <c r="I105">
        <v>5</v>
      </c>
      <c r="J105">
        <v>-4</v>
      </c>
      <c r="K105" s="5">
        <v>0.68819444444444444</v>
      </c>
      <c r="L105">
        <v>21</v>
      </c>
      <c r="M105">
        <v>86</v>
      </c>
      <c r="N105">
        <v>101</v>
      </c>
      <c r="O105">
        <v>4</v>
      </c>
      <c r="P105">
        <v>16</v>
      </c>
      <c r="Q105" t="s">
        <v>228</v>
      </c>
      <c r="R105">
        <v>0</v>
      </c>
    </row>
    <row r="106" spans="1:18" x14ac:dyDescent="0.25">
      <c r="A106">
        <v>105</v>
      </c>
      <c r="B106" t="s">
        <v>229</v>
      </c>
      <c r="C106" t="s">
        <v>9</v>
      </c>
      <c r="D106" t="s">
        <v>58</v>
      </c>
      <c r="E106" t="s">
        <v>59</v>
      </c>
      <c r="F106">
        <v>11</v>
      </c>
      <c r="G106">
        <v>3</v>
      </c>
      <c r="H106">
        <v>2</v>
      </c>
      <c r="I106">
        <v>5</v>
      </c>
      <c r="J106">
        <v>4</v>
      </c>
      <c r="K106" s="5">
        <v>0.68125000000000002</v>
      </c>
      <c r="L106">
        <v>20</v>
      </c>
      <c r="M106">
        <v>1</v>
      </c>
      <c r="N106">
        <v>2</v>
      </c>
      <c r="O106">
        <v>0</v>
      </c>
      <c r="P106">
        <v>19</v>
      </c>
      <c r="Q106" t="s">
        <v>103</v>
      </c>
      <c r="R106">
        <v>0</v>
      </c>
    </row>
    <row r="107" spans="1:18" x14ac:dyDescent="0.25">
      <c r="A107">
        <v>106</v>
      </c>
      <c r="B107" t="s">
        <v>230</v>
      </c>
      <c r="C107" t="s">
        <v>30</v>
      </c>
      <c r="D107" t="s">
        <v>58</v>
      </c>
      <c r="E107" t="s">
        <v>64</v>
      </c>
      <c r="F107">
        <v>11</v>
      </c>
      <c r="G107">
        <v>3</v>
      </c>
      <c r="H107">
        <v>2</v>
      </c>
      <c r="I107">
        <v>5</v>
      </c>
      <c r="J107">
        <v>-3</v>
      </c>
      <c r="K107" s="5">
        <v>0.64027777777777783</v>
      </c>
      <c r="L107">
        <v>19</v>
      </c>
      <c r="M107">
        <v>0</v>
      </c>
      <c r="N107">
        <v>0</v>
      </c>
      <c r="O107">
        <v>6</v>
      </c>
      <c r="P107">
        <v>21</v>
      </c>
      <c r="Q107" t="s">
        <v>67</v>
      </c>
      <c r="R107">
        <v>0</v>
      </c>
    </row>
    <row r="108" spans="1:18" x14ac:dyDescent="0.25">
      <c r="A108">
        <v>107</v>
      </c>
      <c r="B108" t="s">
        <v>231</v>
      </c>
      <c r="C108" t="s">
        <v>28</v>
      </c>
      <c r="D108" t="s">
        <v>58</v>
      </c>
      <c r="E108" t="s">
        <v>59</v>
      </c>
      <c r="F108">
        <v>7</v>
      </c>
      <c r="G108">
        <v>3</v>
      </c>
      <c r="H108">
        <v>2</v>
      </c>
      <c r="I108">
        <v>5</v>
      </c>
      <c r="J108">
        <v>0</v>
      </c>
      <c r="K108" s="5">
        <v>0.8881944444444444</v>
      </c>
      <c r="L108">
        <v>27</v>
      </c>
      <c r="M108">
        <v>70</v>
      </c>
      <c r="N108">
        <v>59</v>
      </c>
      <c r="O108">
        <v>2</v>
      </c>
      <c r="P108">
        <v>13</v>
      </c>
      <c r="Q108" t="s">
        <v>62</v>
      </c>
      <c r="R108">
        <v>0</v>
      </c>
    </row>
    <row r="109" spans="1:18" x14ac:dyDescent="0.25">
      <c r="A109">
        <v>108</v>
      </c>
      <c r="B109" t="s">
        <v>232</v>
      </c>
      <c r="C109" t="s">
        <v>17</v>
      </c>
      <c r="D109" t="s">
        <v>58</v>
      </c>
      <c r="E109" t="s">
        <v>59</v>
      </c>
      <c r="F109">
        <v>8</v>
      </c>
      <c r="G109">
        <v>3</v>
      </c>
      <c r="H109">
        <v>2</v>
      </c>
      <c r="I109">
        <v>5</v>
      </c>
      <c r="J109">
        <v>6</v>
      </c>
      <c r="K109" s="5">
        <v>0.7270833333333333</v>
      </c>
      <c r="L109">
        <v>21</v>
      </c>
      <c r="M109">
        <v>2</v>
      </c>
      <c r="N109">
        <v>18</v>
      </c>
      <c r="O109">
        <v>6</v>
      </c>
      <c r="P109">
        <v>12</v>
      </c>
      <c r="Q109" t="s">
        <v>203</v>
      </c>
      <c r="R109">
        <v>0</v>
      </c>
    </row>
    <row r="110" spans="1:18" x14ac:dyDescent="0.25">
      <c r="A110">
        <v>109</v>
      </c>
      <c r="B110" t="s">
        <v>233</v>
      </c>
      <c r="C110" t="s">
        <v>30</v>
      </c>
      <c r="D110" t="s">
        <v>58</v>
      </c>
      <c r="E110" t="s">
        <v>59</v>
      </c>
      <c r="F110">
        <v>11</v>
      </c>
      <c r="G110">
        <v>2</v>
      </c>
      <c r="H110">
        <v>3</v>
      </c>
      <c r="I110">
        <v>5</v>
      </c>
      <c r="J110">
        <v>2</v>
      </c>
      <c r="K110" s="5">
        <v>0.6645833333333333</v>
      </c>
      <c r="L110">
        <v>21</v>
      </c>
      <c r="M110">
        <v>44</v>
      </c>
      <c r="N110">
        <v>46</v>
      </c>
      <c r="O110">
        <v>4</v>
      </c>
      <c r="P110">
        <v>17</v>
      </c>
      <c r="Q110" t="s">
        <v>234</v>
      </c>
      <c r="R110">
        <v>2</v>
      </c>
    </row>
    <row r="111" spans="1:18" x14ac:dyDescent="0.25">
      <c r="A111">
        <v>110</v>
      </c>
      <c r="B111" t="s">
        <v>235</v>
      </c>
      <c r="C111" t="s">
        <v>23</v>
      </c>
      <c r="D111" t="s">
        <v>58</v>
      </c>
      <c r="E111" t="s">
        <v>59</v>
      </c>
      <c r="F111">
        <v>11</v>
      </c>
      <c r="G111">
        <v>2</v>
      </c>
      <c r="H111">
        <v>3</v>
      </c>
      <c r="I111">
        <v>5</v>
      </c>
      <c r="J111">
        <v>-1</v>
      </c>
      <c r="K111" s="5">
        <v>0.49374999999999997</v>
      </c>
      <c r="L111">
        <v>18</v>
      </c>
      <c r="M111">
        <v>0</v>
      </c>
      <c r="N111">
        <v>2</v>
      </c>
      <c r="O111">
        <v>6</v>
      </c>
      <c r="P111">
        <v>10</v>
      </c>
      <c r="Q111" t="s">
        <v>136</v>
      </c>
      <c r="R111">
        <v>0</v>
      </c>
    </row>
    <row r="112" spans="1:18" x14ac:dyDescent="0.25">
      <c r="A112">
        <v>111</v>
      </c>
      <c r="B112" t="s">
        <v>236</v>
      </c>
      <c r="C112" t="s">
        <v>30</v>
      </c>
      <c r="D112" t="s">
        <v>58</v>
      </c>
      <c r="E112" t="s">
        <v>59</v>
      </c>
      <c r="F112">
        <v>11</v>
      </c>
      <c r="G112">
        <v>2</v>
      </c>
      <c r="H112">
        <v>3</v>
      </c>
      <c r="I112">
        <v>5</v>
      </c>
      <c r="J112">
        <v>-3</v>
      </c>
      <c r="K112" s="5">
        <v>0.78055555555555556</v>
      </c>
      <c r="L112">
        <v>24</v>
      </c>
      <c r="M112">
        <v>118</v>
      </c>
      <c r="N112">
        <v>99</v>
      </c>
      <c r="O112">
        <v>4</v>
      </c>
      <c r="P112">
        <v>12</v>
      </c>
      <c r="Q112" t="s">
        <v>101</v>
      </c>
      <c r="R112">
        <v>1</v>
      </c>
    </row>
    <row r="113" spans="1:18" x14ac:dyDescent="0.25">
      <c r="A113">
        <v>112</v>
      </c>
      <c r="B113" t="s">
        <v>237</v>
      </c>
      <c r="C113" t="s">
        <v>9</v>
      </c>
      <c r="D113" t="s">
        <v>110</v>
      </c>
      <c r="E113" t="s">
        <v>64</v>
      </c>
      <c r="F113">
        <v>8</v>
      </c>
      <c r="G113">
        <v>2</v>
      </c>
      <c r="H113">
        <v>3</v>
      </c>
      <c r="I113">
        <v>5</v>
      </c>
      <c r="J113">
        <v>1</v>
      </c>
      <c r="K113" s="5">
        <v>0.78194444444444444</v>
      </c>
      <c r="L113">
        <v>24</v>
      </c>
      <c r="M113">
        <v>0</v>
      </c>
      <c r="N113">
        <v>0</v>
      </c>
      <c r="O113">
        <v>2</v>
      </c>
      <c r="P113">
        <v>15</v>
      </c>
      <c r="Q113" t="s">
        <v>163</v>
      </c>
      <c r="R113">
        <v>2</v>
      </c>
    </row>
    <row r="114" spans="1:18" x14ac:dyDescent="0.25">
      <c r="A114">
        <v>113</v>
      </c>
      <c r="B114" t="s">
        <v>238</v>
      </c>
      <c r="C114" t="s">
        <v>38</v>
      </c>
      <c r="D114" t="s">
        <v>58</v>
      </c>
      <c r="E114" t="s">
        <v>64</v>
      </c>
      <c r="F114">
        <v>10</v>
      </c>
      <c r="G114">
        <v>2</v>
      </c>
      <c r="H114">
        <v>3</v>
      </c>
      <c r="I114">
        <v>5</v>
      </c>
      <c r="J114">
        <v>-3</v>
      </c>
      <c r="K114" s="5">
        <v>0.71666666666666667</v>
      </c>
      <c r="L114">
        <v>23</v>
      </c>
      <c r="M114">
        <v>102</v>
      </c>
      <c r="N114">
        <v>76</v>
      </c>
      <c r="O114">
        <v>10</v>
      </c>
      <c r="P114">
        <v>16</v>
      </c>
      <c r="Q114" t="s">
        <v>154</v>
      </c>
      <c r="R114">
        <v>2</v>
      </c>
    </row>
    <row r="115" spans="1:18" x14ac:dyDescent="0.25">
      <c r="A115">
        <v>114</v>
      </c>
      <c r="B115" t="s">
        <v>239</v>
      </c>
      <c r="C115" t="s">
        <v>9</v>
      </c>
      <c r="D115" t="s">
        <v>58</v>
      </c>
      <c r="E115" t="s">
        <v>59</v>
      </c>
      <c r="F115">
        <v>11</v>
      </c>
      <c r="G115">
        <v>2</v>
      </c>
      <c r="H115">
        <v>3</v>
      </c>
      <c r="I115">
        <v>5</v>
      </c>
      <c r="J115">
        <v>-9</v>
      </c>
      <c r="K115" s="5">
        <v>0.80138888888888893</v>
      </c>
      <c r="L115">
        <v>24</v>
      </c>
      <c r="M115">
        <v>0</v>
      </c>
      <c r="N115">
        <v>1</v>
      </c>
      <c r="O115">
        <v>10</v>
      </c>
      <c r="P115">
        <v>20</v>
      </c>
      <c r="Q115" t="s">
        <v>240</v>
      </c>
      <c r="R115">
        <v>0</v>
      </c>
    </row>
    <row r="116" spans="1:18" x14ac:dyDescent="0.25">
      <c r="A116">
        <v>115</v>
      </c>
      <c r="B116" t="s">
        <v>241</v>
      </c>
      <c r="C116" t="s">
        <v>34</v>
      </c>
      <c r="D116" t="s">
        <v>58</v>
      </c>
      <c r="E116" t="s">
        <v>59</v>
      </c>
      <c r="F116">
        <v>10</v>
      </c>
      <c r="G116">
        <v>2</v>
      </c>
      <c r="H116">
        <v>3</v>
      </c>
      <c r="I116">
        <v>5</v>
      </c>
      <c r="J116">
        <v>-3</v>
      </c>
      <c r="K116" s="5">
        <v>0.78888888888888886</v>
      </c>
      <c r="L116">
        <v>25</v>
      </c>
      <c r="M116">
        <v>75</v>
      </c>
      <c r="N116">
        <v>57</v>
      </c>
      <c r="O116">
        <v>0</v>
      </c>
      <c r="P116">
        <v>26</v>
      </c>
      <c r="Q116" t="s">
        <v>159</v>
      </c>
      <c r="R116">
        <v>0</v>
      </c>
    </row>
    <row r="117" spans="1:18" x14ac:dyDescent="0.25">
      <c r="A117">
        <v>116</v>
      </c>
      <c r="B117" t="s">
        <v>242</v>
      </c>
      <c r="C117" t="s">
        <v>9</v>
      </c>
      <c r="D117" t="s">
        <v>58</v>
      </c>
      <c r="E117" t="s">
        <v>59</v>
      </c>
      <c r="F117">
        <v>8</v>
      </c>
      <c r="G117">
        <v>2</v>
      </c>
      <c r="H117">
        <v>3</v>
      </c>
      <c r="I117">
        <v>5</v>
      </c>
      <c r="J117">
        <v>-7</v>
      </c>
      <c r="K117" s="5">
        <v>0.7090277777777777</v>
      </c>
      <c r="L117">
        <v>22</v>
      </c>
      <c r="M117">
        <v>0</v>
      </c>
      <c r="N117">
        <v>0</v>
      </c>
      <c r="O117">
        <v>11</v>
      </c>
      <c r="P117">
        <v>16</v>
      </c>
      <c r="Q117" t="s">
        <v>154</v>
      </c>
      <c r="R117">
        <v>0</v>
      </c>
    </row>
    <row r="118" spans="1:18" x14ac:dyDescent="0.25">
      <c r="A118">
        <v>117</v>
      </c>
      <c r="B118" t="s">
        <v>243</v>
      </c>
      <c r="C118" t="s">
        <v>26</v>
      </c>
      <c r="D118" t="s">
        <v>58</v>
      </c>
      <c r="E118" t="s">
        <v>64</v>
      </c>
      <c r="F118">
        <v>11</v>
      </c>
      <c r="G118">
        <v>2</v>
      </c>
      <c r="H118">
        <v>3</v>
      </c>
      <c r="I118">
        <v>5</v>
      </c>
      <c r="J118">
        <v>2</v>
      </c>
      <c r="K118" s="5">
        <v>0.67708333333333337</v>
      </c>
      <c r="L118">
        <v>19</v>
      </c>
      <c r="M118">
        <v>0</v>
      </c>
      <c r="N118">
        <v>0</v>
      </c>
      <c r="O118">
        <v>2</v>
      </c>
      <c r="P118">
        <v>23</v>
      </c>
      <c r="Q118" t="s">
        <v>161</v>
      </c>
      <c r="R118">
        <v>0</v>
      </c>
    </row>
    <row r="119" spans="1:18" x14ac:dyDescent="0.25">
      <c r="A119">
        <v>118</v>
      </c>
      <c r="B119" t="s">
        <v>244</v>
      </c>
      <c r="C119" t="s">
        <v>23</v>
      </c>
      <c r="D119" t="s">
        <v>110</v>
      </c>
      <c r="E119" t="s">
        <v>64</v>
      </c>
      <c r="F119">
        <v>9</v>
      </c>
      <c r="G119">
        <v>1</v>
      </c>
      <c r="H119">
        <v>4</v>
      </c>
      <c r="I119">
        <v>5</v>
      </c>
      <c r="J119">
        <v>0</v>
      </c>
      <c r="K119" s="5">
        <v>0.85486111111111107</v>
      </c>
      <c r="L119">
        <v>26</v>
      </c>
      <c r="M119">
        <v>0</v>
      </c>
      <c r="N119">
        <v>0</v>
      </c>
      <c r="O119">
        <v>6</v>
      </c>
      <c r="P119">
        <v>14</v>
      </c>
      <c r="Q119" t="s">
        <v>245</v>
      </c>
      <c r="R119">
        <v>1</v>
      </c>
    </row>
    <row r="120" spans="1:18" x14ac:dyDescent="0.25">
      <c r="A120">
        <v>119</v>
      </c>
      <c r="B120" t="s">
        <v>246</v>
      </c>
      <c r="C120" t="s">
        <v>24</v>
      </c>
      <c r="D120" t="s">
        <v>110</v>
      </c>
      <c r="E120" t="s">
        <v>59</v>
      </c>
      <c r="F120">
        <v>12</v>
      </c>
      <c r="G120">
        <v>1</v>
      </c>
      <c r="H120">
        <v>4</v>
      </c>
      <c r="I120">
        <v>5</v>
      </c>
      <c r="J120">
        <v>-8</v>
      </c>
      <c r="K120" s="5">
        <v>0.78263888888888899</v>
      </c>
      <c r="L120">
        <v>23</v>
      </c>
      <c r="M120">
        <v>0</v>
      </c>
      <c r="N120">
        <v>0</v>
      </c>
      <c r="O120">
        <v>6</v>
      </c>
      <c r="P120">
        <v>22</v>
      </c>
      <c r="Q120" t="s">
        <v>99</v>
      </c>
      <c r="R120">
        <v>1</v>
      </c>
    </row>
    <row r="121" spans="1:18" x14ac:dyDescent="0.25">
      <c r="A121">
        <v>120</v>
      </c>
      <c r="B121" t="s">
        <v>247</v>
      </c>
      <c r="C121" t="s">
        <v>21</v>
      </c>
      <c r="D121" t="s">
        <v>110</v>
      </c>
      <c r="E121" t="s">
        <v>64</v>
      </c>
      <c r="F121">
        <v>11</v>
      </c>
      <c r="G121">
        <v>1</v>
      </c>
      <c r="H121">
        <v>4</v>
      </c>
      <c r="I121">
        <v>5</v>
      </c>
      <c r="J121">
        <v>9</v>
      </c>
      <c r="K121" s="5">
        <v>0.72291666666666676</v>
      </c>
      <c r="L121">
        <v>23</v>
      </c>
      <c r="M121">
        <v>0</v>
      </c>
      <c r="N121">
        <v>0</v>
      </c>
      <c r="O121">
        <v>4</v>
      </c>
      <c r="P121">
        <v>19</v>
      </c>
      <c r="Q121" t="s">
        <v>248</v>
      </c>
      <c r="R121">
        <v>0</v>
      </c>
    </row>
    <row r="122" spans="1:18" x14ac:dyDescent="0.25">
      <c r="A122">
        <v>121</v>
      </c>
      <c r="B122" t="s">
        <v>249</v>
      </c>
      <c r="C122" t="s">
        <v>21</v>
      </c>
      <c r="D122" t="s">
        <v>110</v>
      </c>
      <c r="E122" t="s">
        <v>59</v>
      </c>
      <c r="F122">
        <v>11</v>
      </c>
      <c r="G122">
        <v>1</v>
      </c>
      <c r="H122">
        <v>4</v>
      </c>
      <c r="I122">
        <v>5</v>
      </c>
      <c r="J122">
        <v>3</v>
      </c>
      <c r="K122" s="5">
        <v>0.75486111111111109</v>
      </c>
      <c r="L122">
        <v>23</v>
      </c>
      <c r="M122">
        <v>0</v>
      </c>
      <c r="N122">
        <v>0</v>
      </c>
      <c r="O122">
        <v>2</v>
      </c>
      <c r="P122">
        <v>28</v>
      </c>
      <c r="Q122" t="s">
        <v>250</v>
      </c>
      <c r="R122">
        <v>0</v>
      </c>
    </row>
    <row r="123" spans="1:18" x14ac:dyDescent="0.25">
      <c r="A123">
        <v>122</v>
      </c>
      <c r="B123" t="s">
        <v>251</v>
      </c>
      <c r="C123" t="s">
        <v>24</v>
      </c>
      <c r="D123" t="s">
        <v>110</v>
      </c>
      <c r="E123" t="s">
        <v>64</v>
      </c>
      <c r="F123">
        <v>8</v>
      </c>
      <c r="G123">
        <v>1</v>
      </c>
      <c r="H123">
        <v>4</v>
      </c>
      <c r="I123">
        <v>5</v>
      </c>
      <c r="J123">
        <v>-1</v>
      </c>
      <c r="K123" s="5">
        <v>0.7729166666666667</v>
      </c>
      <c r="L123">
        <v>23</v>
      </c>
      <c r="M123">
        <v>0</v>
      </c>
      <c r="N123">
        <v>0</v>
      </c>
      <c r="O123">
        <v>2</v>
      </c>
      <c r="P123">
        <v>14</v>
      </c>
      <c r="Q123" t="s">
        <v>245</v>
      </c>
      <c r="R123">
        <v>1</v>
      </c>
    </row>
    <row r="124" spans="1:18" x14ac:dyDescent="0.25">
      <c r="A124">
        <v>123</v>
      </c>
      <c r="B124" t="s">
        <v>252</v>
      </c>
      <c r="C124" t="s">
        <v>32</v>
      </c>
      <c r="D124" t="s">
        <v>110</v>
      </c>
      <c r="E124" t="s">
        <v>59</v>
      </c>
      <c r="F124">
        <v>11</v>
      </c>
      <c r="G124">
        <v>1</v>
      </c>
      <c r="H124">
        <v>4</v>
      </c>
      <c r="I124">
        <v>5</v>
      </c>
      <c r="J124">
        <v>-1</v>
      </c>
      <c r="K124" s="5">
        <v>0.85069444444444453</v>
      </c>
      <c r="L124">
        <v>26</v>
      </c>
      <c r="M124">
        <v>0</v>
      </c>
      <c r="N124">
        <v>0</v>
      </c>
      <c r="O124">
        <v>4</v>
      </c>
      <c r="P124">
        <v>19</v>
      </c>
      <c r="Q124" t="s">
        <v>248</v>
      </c>
      <c r="R124">
        <v>0</v>
      </c>
    </row>
    <row r="125" spans="1:18" x14ac:dyDescent="0.25">
      <c r="A125">
        <v>124</v>
      </c>
      <c r="B125" t="s">
        <v>253</v>
      </c>
      <c r="C125" t="s">
        <v>17</v>
      </c>
      <c r="D125" t="s">
        <v>110</v>
      </c>
      <c r="E125" t="s">
        <v>64</v>
      </c>
      <c r="F125">
        <v>10</v>
      </c>
      <c r="G125">
        <v>0</v>
      </c>
      <c r="H125">
        <v>5</v>
      </c>
      <c r="I125">
        <v>5</v>
      </c>
      <c r="J125">
        <v>3</v>
      </c>
      <c r="K125" s="5">
        <v>0.87986111111111109</v>
      </c>
      <c r="L125">
        <v>28</v>
      </c>
      <c r="M125">
        <v>0</v>
      </c>
      <c r="N125">
        <v>0</v>
      </c>
      <c r="O125">
        <v>6</v>
      </c>
      <c r="P125">
        <v>15</v>
      </c>
      <c r="Q125" t="s">
        <v>169</v>
      </c>
      <c r="R125">
        <v>0</v>
      </c>
    </row>
    <row r="126" spans="1:18" x14ac:dyDescent="0.25">
      <c r="A126">
        <v>125</v>
      </c>
      <c r="B126" t="s">
        <v>254</v>
      </c>
      <c r="C126" t="s">
        <v>23</v>
      </c>
      <c r="D126" t="s">
        <v>58</v>
      </c>
      <c r="E126" t="s">
        <v>59</v>
      </c>
      <c r="F126">
        <v>11</v>
      </c>
      <c r="G126">
        <v>0</v>
      </c>
      <c r="H126">
        <v>5</v>
      </c>
      <c r="I126">
        <v>5</v>
      </c>
      <c r="J126">
        <v>-5</v>
      </c>
      <c r="K126" s="5">
        <v>0.71666666666666667</v>
      </c>
      <c r="L126">
        <v>23</v>
      </c>
      <c r="M126">
        <v>99</v>
      </c>
      <c r="N126">
        <v>88</v>
      </c>
      <c r="O126">
        <v>10</v>
      </c>
      <c r="P126">
        <v>15</v>
      </c>
      <c r="Q126" t="s">
        <v>169</v>
      </c>
      <c r="R126">
        <v>0</v>
      </c>
    </row>
    <row r="127" spans="1:18" x14ac:dyDescent="0.25">
      <c r="A127">
        <v>126</v>
      </c>
      <c r="B127" t="s">
        <v>255</v>
      </c>
      <c r="C127" t="s">
        <v>34</v>
      </c>
      <c r="D127" t="s">
        <v>110</v>
      </c>
      <c r="E127" t="s">
        <v>59</v>
      </c>
      <c r="F127">
        <v>12</v>
      </c>
      <c r="G127">
        <v>0</v>
      </c>
      <c r="H127">
        <v>5</v>
      </c>
      <c r="I127">
        <v>5</v>
      </c>
      <c r="J127">
        <v>-7</v>
      </c>
      <c r="K127" s="5">
        <v>0.89722222222222225</v>
      </c>
      <c r="L127">
        <v>29</v>
      </c>
      <c r="M127">
        <v>0</v>
      </c>
      <c r="N127">
        <v>0</v>
      </c>
      <c r="O127">
        <v>4</v>
      </c>
      <c r="P127">
        <v>20</v>
      </c>
      <c r="Q127" t="s">
        <v>169</v>
      </c>
      <c r="R127">
        <v>0</v>
      </c>
    </row>
    <row r="128" spans="1:18" x14ac:dyDescent="0.25">
      <c r="A128">
        <v>127</v>
      </c>
      <c r="B128" t="s">
        <v>256</v>
      </c>
      <c r="C128" t="s">
        <v>30</v>
      </c>
      <c r="D128" t="s">
        <v>58</v>
      </c>
      <c r="E128" t="s">
        <v>64</v>
      </c>
      <c r="F128">
        <v>11</v>
      </c>
      <c r="G128">
        <v>3</v>
      </c>
      <c r="H128">
        <v>1</v>
      </c>
      <c r="I128">
        <v>4</v>
      </c>
      <c r="J128">
        <v>3</v>
      </c>
      <c r="K128" s="5">
        <v>0.57222222222222219</v>
      </c>
      <c r="L128">
        <v>20</v>
      </c>
      <c r="M128">
        <v>0</v>
      </c>
      <c r="N128">
        <v>1</v>
      </c>
      <c r="O128">
        <v>6</v>
      </c>
      <c r="P128">
        <v>10</v>
      </c>
      <c r="Q128" t="s">
        <v>195</v>
      </c>
      <c r="R128">
        <v>0</v>
      </c>
    </row>
    <row r="129" spans="1:18" x14ac:dyDescent="0.25">
      <c r="A129">
        <v>128</v>
      </c>
      <c r="B129" t="s">
        <v>257</v>
      </c>
      <c r="C129" t="s">
        <v>17</v>
      </c>
      <c r="D129" t="s">
        <v>58</v>
      </c>
      <c r="E129" t="s">
        <v>59</v>
      </c>
      <c r="F129">
        <v>10</v>
      </c>
      <c r="G129">
        <v>3</v>
      </c>
      <c r="H129">
        <v>1</v>
      </c>
      <c r="I129">
        <v>4</v>
      </c>
      <c r="J129">
        <v>1</v>
      </c>
      <c r="K129" s="5">
        <v>0.66875000000000007</v>
      </c>
      <c r="L129">
        <v>20</v>
      </c>
      <c r="M129">
        <v>0</v>
      </c>
      <c r="N129">
        <v>0</v>
      </c>
      <c r="O129">
        <v>17</v>
      </c>
      <c r="P129">
        <v>18</v>
      </c>
      <c r="Q129" t="s">
        <v>101</v>
      </c>
      <c r="R129">
        <v>2</v>
      </c>
    </row>
    <row r="130" spans="1:18" x14ac:dyDescent="0.25">
      <c r="A130">
        <v>129</v>
      </c>
      <c r="B130" t="s">
        <v>258</v>
      </c>
      <c r="C130" t="s">
        <v>17</v>
      </c>
      <c r="D130" t="s">
        <v>58</v>
      </c>
      <c r="E130" t="s">
        <v>59</v>
      </c>
      <c r="F130">
        <v>11</v>
      </c>
      <c r="G130">
        <v>3</v>
      </c>
      <c r="H130">
        <v>1</v>
      </c>
      <c r="I130">
        <v>4</v>
      </c>
      <c r="J130">
        <v>3</v>
      </c>
      <c r="K130" s="5">
        <v>0.77013888888888893</v>
      </c>
      <c r="L130">
        <v>21</v>
      </c>
      <c r="M130">
        <v>91</v>
      </c>
      <c r="N130">
        <v>77</v>
      </c>
      <c r="O130">
        <v>10</v>
      </c>
      <c r="P130">
        <v>14</v>
      </c>
      <c r="Q130" t="s">
        <v>259</v>
      </c>
      <c r="R130">
        <v>0</v>
      </c>
    </row>
    <row r="131" spans="1:18" x14ac:dyDescent="0.25">
      <c r="A131">
        <v>130</v>
      </c>
      <c r="B131" t="s">
        <v>260</v>
      </c>
      <c r="C131" t="s">
        <v>26</v>
      </c>
      <c r="D131" t="s">
        <v>58</v>
      </c>
      <c r="E131" t="s">
        <v>59</v>
      </c>
      <c r="F131">
        <v>10</v>
      </c>
      <c r="G131">
        <v>3</v>
      </c>
      <c r="H131">
        <v>1</v>
      </c>
      <c r="I131">
        <v>4</v>
      </c>
      <c r="J131">
        <v>1</v>
      </c>
      <c r="K131" s="5">
        <v>0.68402777777777779</v>
      </c>
      <c r="L131">
        <v>18</v>
      </c>
      <c r="M131">
        <v>0</v>
      </c>
      <c r="N131">
        <v>0</v>
      </c>
      <c r="O131">
        <v>15</v>
      </c>
      <c r="P131">
        <v>20</v>
      </c>
      <c r="Q131" t="s">
        <v>200</v>
      </c>
      <c r="R131">
        <v>1</v>
      </c>
    </row>
    <row r="132" spans="1:18" x14ac:dyDescent="0.25">
      <c r="A132">
        <v>131</v>
      </c>
      <c r="B132" t="s">
        <v>261</v>
      </c>
      <c r="C132" t="s">
        <v>38</v>
      </c>
      <c r="D132" t="s">
        <v>58</v>
      </c>
      <c r="E132" t="s">
        <v>64</v>
      </c>
      <c r="F132">
        <v>9</v>
      </c>
      <c r="G132">
        <v>3</v>
      </c>
      <c r="H132">
        <v>1</v>
      </c>
      <c r="I132">
        <v>4</v>
      </c>
      <c r="J132">
        <v>0</v>
      </c>
      <c r="K132" s="5">
        <v>0.65069444444444446</v>
      </c>
      <c r="L132">
        <v>19</v>
      </c>
      <c r="M132">
        <v>1</v>
      </c>
      <c r="N132">
        <v>0</v>
      </c>
      <c r="O132">
        <v>6</v>
      </c>
      <c r="P132">
        <v>17</v>
      </c>
      <c r="Q132" t="s">
        <v>156</v>
      </c>
      <c r="R132">
        <v>0</v>
      </c>
    </row>
    <row r="133" spans="1:18" x14ac:dyDescent="0.25">
      <c r="A133">
        <v>132</v>
      </c>
      <c r="B133" t="s">
        <v>262</v>
      </c>
      <c r="C133" t="s">
        <v>32</v>
      </c>
      <c r="D133" t="s">
        <v>58</v>
      </c>
      <c r="E133" t="s">
        <v>59</v>
      </c>
      <c r="F133">
        <v>5</v>
      </c>
      <c r="G133">
        <v>3</v>
      </c>
      <c r="H133">
        <v>1</v>
      </c>
      <c r="I133">
        <v>4</v>
      </c>
      <c r="J133">
        <v>2</v>
      </c>
      <c r="K133" s="5">
        <v>0.63680555555555551</v>
      </c>
      <c r="L133">
        <v>22</v>
      </c>
      <c r="M133">
        <v>1</v>
      </c>
      <c r="N133">
        <v>1</v>
      </c>
      <c r="O133">
        <v>0</v>
      </c>
      <c r="P133">
        <v>6</v>
      </c>
      <c r="Q133" t="s">
        <v>191</v>
      </c>
      <c r="R133">
        <v>2</v>
      </c>
    </row>
    <row r="134" spans="1:18" x14ac:dyDescent="0.25">
      <c r="A134">
        <v>133</v>
      </c>
      <c r="B134" t="s">
        <v>263</v>
      </c>
      <c r="C134" t="s">
        <v>30</v>
      </c>
      <c r="D134" t="s">
        <v>58</v>
      </c>
      <c r="E134" t="s">
        <v>64</v>
      </c>
      <c r="F134">
        <v>10</v>
      </c>
      <c r="G134">
        <v>2</v>
      </c>
      <c r="H134">
        <v>2</v>
      </c>
      <c r="I134">
        <v>4</v>
      </c>
      <c r="J134">
        <v>0</v>
      </c>
      <c r="K134" s="5">
        <v>0.48749999999999999</v>
      </c>
      <c r="L134">
        <v>16</v>
      </c>
      <c r="M134">
        <v>0</v>
      </c>
      <c r="N134">
        <v>4</v>
      </c>
      <c r="O134">
        <v>16</v>
      </c>
      <c r="P134">
        <v>19</v>
      </c>
      <c r="Q134" t="s">
        <v>205</v>
      </c>
      <c r="R134">
        <v>2</v>
      </c>
    </row>
    <row r="135" spans="1:18" x14ac:dyDescent="0.25">
      <c r="A135">
        <v>134</v>
      </c>
      <c r="B135" t="s">
        <v>264</v>
      </c>
      <c r="C135" t="s">
        <v>28</v>
      </c>
      <c r="D135" t="s">
        <v>58</v>
      </c>
      <c r="E135" t="s">
        <v>59</v>
      </c>
      <c r="F135">
        <v>12</v>
      </c>
      <c r="G135">
        <v>2</v>
      </c>
      <c r="H135">
        <v>2</v>
      </c>
      <c r="I135">
        <v>4</v>
      </c>
      <c r="J135">
        <v>0</v>
      </c>
      <c r="K135" s="5">
        <v>0.39444444444444443</v>
      </c>
      <c r="L135">
        <v>13</v>
      </c>
      <c r="M135">
        <v>0</v>
      </c>
      <c r="N135">
        <v>0</v>
      </c>
      <c r="O135">
        <v>2</v>
      </c>
      <c r="P135">
        <v>9</v>
      </c>
      <c r="Q135" t="s">
        <v>193</v>
      </c>
      <c r="R135">
        <v>0</v>
      </c>
    </row>
    <row r="136" spans="1:18" x14ac:dyDescent="0.25">
      <c r="A136">
        <v>135</v>
      </c>
      <c r="B136" t="s">
        <v>265</v>
      </c>
      <c r="C136" t="s">
        <v>26</v>
      </c>
      <c r="D136" t="s">
        <v>110</v>
      </c>
      <c r="E136" t="s">
        <v>64</v>
      </c>
      <c r="F136">
        <v>11</v>
      </c>
      <c r="G136">
        <v>2</v>
      </c>
      <c r="H136">
        <v>2</v>
      </c>
      <c r="I136">
        <v>4</v>
      </c>
      <c r="J136">
        <v>3</v>
      </c>
      <c r="K136" s="5">
        <v>0.93611111111111101</v>
      </c>
      <c r="L136">
        <v>27</v>
      </c>
      <c r="M136">
        <v>0</v>
      </c>
      <c r="N136">
        <v>0</v>
      </c>
      <c r="O136">
        <v>6</v>
      </c>
      <c r="P136">
        <v>26</v>
      </c>
      <c r="Q136" t="s">
        <v>159</v>
      </c>
      <c r="R136">
        <v>0</v>
      </c>
    </row>
    <row r="137" spans="1:18" x14ac:dyDescent="0.25">
      <c r="A137">
        <v>136</v>
      </c>
      <c r="B137" t="s">
        <v>266</v>
      </c>
      <c r="C137" t="s">
        <v>17</v>
      </c>
      <c r="D137" t="s">
        <v>58</v>
      </c>
      <c r="E137" t="s">
        <v>59</v>
      </c>
      <c r="F137">
        <v>11</v>
      </c>
      <c r="G137">
        <v>2</v>
      </c>
      <c r="H137">
        <v>2</v>
      </c>
      <c r="I137">
        <v>4</v>
      </c>
      <c r="J137">
        <v>3</v>
      </c>
      <c r="K137" s="5">
        <v>0.65138888888888891</v>
      </c>
      <c r="L137">
        <v>20</v>
      </c>
      <c r="M137">
        <v>72</v>
      </c>
      <c r="N137">
        <v>71</v>
      </c>
      <c r="O137">
        <v>6</v>
      </c>
      <c r="P137">
        <v>22</v>
      </c>
      <c r="Q137" t="s">
        <v>175</v>
      </c>
      <c r="R137">
        <v>0</v>
      </c>
    </row>
    <row r="138" spans="1:18" x14ac:dyDescent="0.25">
      <c r="A138">
        <v>137</v>
      </c>
      <c r="B138" t="s">
        <v>267</v>
      </c>
      <c r="C138" t="s">
        <v>9</v>
      </c>
      <c r="D138" t="s">
        <v>58</v>
      </c>
      <c r="E138" t="s">
        <v>59</v>
      </c>
      <c r="F138">
        <v>11</v>
      </c>
      <c r="G138">
        <v>2</v>
      </c>
      <c r="H138">
        <v>2</v>
      </c>
      <c r="I138">
        <v>4</v>
      </c>
      <c r="J138">
        <v>2</v>
      </c>
      <c r="K138" s="5">
        <v>0.74444444444444446</v>
      </c>
      <c r="L138">
        <v>23</v>
      </c>
      <c r="M138">
        <v>22</v>
      </c>
      <c r="N138">
        <v>13</v>
      </c>
      <c r="O138">
        <v>4</v>
      </c>
      <c r="P138">
        <v>15</v>
      </c>
      <c r="Q138" t="s">
        <v>163</v>
      </c>
      <c r="R138">
        <v>2</v>
      </c>
    </row>
    <row r="139" spans="1:18" x14ac:dyDescent="0.25">
      <c r="A139">
        <v>138</v>
      </c>
      <c r="B139" t="s">
        <v>268</v>
      </c>
      <c r="C139" t="s">
        <v>26</v>
      </c>
      <c r="D139" t="s">
        <v>110</v>
      </c>
      <c r="E139" t="s">
        <v>59</v>
      </c>
      <c r="F139">
        <v>9</v>
      </c>
      <c r="G139">
        <v>1</v>
      </c>
      <c r="H139">
        <v>3</v>
      </c>
      <c r="I139">
        <v>4</v>
      </c>
      <c r="J139">
        <v>3</v>
      </c>
      <c r="K139" s="5">
        <v>0.92638888888888893</v>
      </c>
      <c r="L139">
        <v>27</v>
      </c>
      <c r="M139">
        <v>0</v>
      </c>
      <c r="N139">
        <v>0</v>
      </c>
      <c r="O139">
        <v>0</v>
      </c>
      <c r="P139">
        <v>19</v>
      </c>
      <c r="Q139" t="s">
        <v>248</v>
      </c>
      <c r="R139">
        <v>0</v>
      </c>
    </row>
    <row r="140" spans="1:18" x14ac:dyDescent="0.25">
      <c r="A140">
        <v>139</v>
      </c>
      <c r="B140" t="s">
        <v>269</v>
      </c>
      <c r="C140" t="s">
        <v>28</v>
      </c>
      <c r="D140" t="s">
        <v>110</v>
      </c>
      <c r="E140" t="s">
        <v>59</v>
      </c>
      <c r="F140">
        <v>8</v>
      </c>
      <c r="G140">
        <v>1</v>
      </c>
      <c r="H140">
        <v>3</v>
      </c>
      <c r="I140">
        <v>4</v>
      </c>
      <c r="J140">
        <v>-3</v>
      </c>
      <c r="K140" s="5">
        <v>0.8256944444444444</v>
      </c>
      <c r="L140">
        <v>25</v>
      </c>
      <c r="M140">
        <v>0</v>
      </c>
      <c r="N140">
        <v>0</v>
      </c>
      <c r="O140">
        <v>8</v>
      </c>
      <c r="P140">
        <v>12</v>
      </c>
      <c r="Q140" t="s">
        <v>148</v>
      </c>
      <c r="R140">
        <v>0</v>
      </c>
    </row>
    <row r="141" spans="1:18" x14ac:dyDescent="0.25">
      <c r="A141">
        <v>140</v>
      </c>
      <c r="B141" t="s">
        <v>270</v>
      </c>
      <c r="C141" t="s">
        <v>26</v>
      </c>
      <c r="D141" t="s">
        <v>110</v>
      </c>
      <c r="E141" t="s">
        <v>64</v>
      </c>
      <c r="F141">
        <v>11</v>
      </c>
      <c r="G141">
        <v>1</v>
      </c>
      <c r="H141">
        <v>3</v>
      </c>
      <c r="I141">
        <v>4</v>
      </c>
      <c r="J141">
        <v>0</v>
      </c>
      <c r="K141" s="5">
        <v>0.54097222222222219</v>
      </c>
      <c r="L141">
        <v>16</v>
      </c>
      <c r="M141">
        <v>0</v>
      </c>
      <c r="N141">
        <v>0</v>
      </c>
      <c r="O141">
        <v>2</v>
      </c>
      <c r="P141">
        <v>16</v>
      </c>
      <c r="Q141" t="s">
        <v>271</v>
      </c>
      <c r="R141">
        <v>0</v>
      </c>
    </row>
    <row r="142" spans="1:18" x14ac:dyDescent="0.25">
      <c r="A142">
        <v>141</v>
      </c>
      <c r="B142" t="s">
        <v>272</v>
      </c>
      <c r="C142" t="s">
        <v>32</v>
      </c>
      <c r="D142" t="s">
        <v>110</v>
      </c>
      <c r="E142" t="s">
        <v>64</v>
      </c>
      <c r="F142">
        <v>10</v>
      </c>
      <c r="G142">
        <v>1</v>
      </c>
      <c r="H142">
        <v>3</v>
      </c>
      <c r="I142">
        <v>4</v>
      </c>
      <c r="J142">
        <v>-5</v>
      </c>
      <c r="K142" s="5">
        <v>0.85</v>
      </c>
      <c r="L142">
        <v>27</v>
      </c>
      <c r="M142">
        <v>0</v>
      </c>
      <c r="N142">
        <v>0</v>
      </c>
      <c r="O142">
        <v>2</v>
      </c>
      <c r="P142">
        <v>18</v>
      </c>
      <c r="Q142" t="s">
        <v>120</v>
      </c>
      <c r="R142">
        <v>0</v>
      </c>
    </row>
    <row r="143" spans="1:18" x14ac:dyDescent="0.25">
      <c r="A143">
        <v>142</v>
      </c>
      <c r="B143" t="s">
        <v>273</v>
      </c>
      <c r="C143" t="s">
        <v>15</v>
      </c>
      <c r="D143" t="s">
        <v>110</v>
      </c>
      <c r="E143" t="s">
        <v>59</v>
      </c>
      <c r="F143">
        <v>11</v>
      </c>
      <c r="G143">
        <v>1</v>
      </c>
      <c r="H143">
        <v>3</v>
      </c>
      <c r="I143">
        <v>4</v>
      </c>
      <c r="J143">
        <v>1</v>
      </c>
      <c r="K143" s="5">
        <v>0.40763888888888888</v>
      </c>
      <c r="L143">
        <v>15</v>
      </c>
      <c r="M143">
        <v>0</v>
      </c>
      <c r="N143">
        <v>0</v>
      </c>
      <c r="O143">
        <v>2</v>
      </c>
      <c r="P143">
        <v>10</v>
      </c>
      <c r="Q143" t="s">
        <v>240</v>
      </c>
      <c r="R143">
        <v>0</v>
      </c>
    </row>
    <row r="144" spans="1:18" x14ac:dyDescent="0.25">
      <c r="A144">
        <v>143</v>
      </c>
      <c r="B144" t="s">
        <v>274</v>
      </c>
      <c r="C144" t="s">
        <v>9</v>
      </c>
      <c r="D144" t="s">
        <v>58</v>
      </c>
      <c r="E144" t="s">
        <v>59</v>
      </c>
      <c r="F144">
        <v>11</v>
      </c>
      <c r="G144">
        <v>1</v>
      </c>
      <c r="H144">
        <v>3</v>
      </c>
      <c r="I144">
        <v>4</v>
      </c>
      <c r="J144">
        <v>-2</v>
      </c>
      <c r="K144" s="5">
        <v>0.68819444444444444</v>
      </c>
      <c r="L144">
        <v>21</v>
      </c>
      <c r="M144">
        <v>0</v>
      </c>
      <c r="N144">
        <v>1</v>
      </c>
      <c r="O144">
        <v>4</v>
      </c>
      <c r="P144">
        <v>20</v>
      </c>
      <c r="Q144" t="s">
        <v>275</v>
      </c>
      <c r="R144">
        <v>0</v>
      </c>
    </row>
    <row r="145" spans="1:18" x14ac:dyDescent="0.25">
      <c r="A145">
        <v>144</v>
      </c>
      <c r="B145" t="s">
        <v>276</v>
      </c>
      <c r="C145" t="s">
        <v>26</v>
      </c>
      <c r="D145" t="s">
        <v>110</v>
      </c>
      <c r="E145" t="s">
        <v>59</v>
      </c>
      <c r="F145">
        <v>11</v>
      </c>
      <c r="G145">
        <v>1</v>
      </c>
      <c r="H145">
        <v>3</v>
      </c>
      <c r="I145">
        <v>4</v>
      </c>
      <c r="J145">
        <v>-1</v>
      </c>
      <c r="K145" s="5">
        <v>0.76111111111111107</v>
      </c>
      <c r="L145">
        <v>23</v>
      </c>
      <c r="M145">
        <v>0</v>
      </c>
      <c r="N145">
        <v>0</v>
      </c>
      <c r="O145">
        <v>6</v>
      </c>
      <c r="P145">
        <v>9</v>
      </c>
      <c r="Q145" t="s">
        <v>111</v>
      </c>
      <c r="R145">
        <v>0</v>
      </c>
    </row>
    <row r="146" spans="1:18" x14ac:dyDescent="0.25">
      <c r="A146">
        <v>145</v>
      </c>
      <c r="B146" t="s">
        <v>277</v>
      </c>
      <c r="C146" t="s">
        <v>38</v>
      </c>
      <c r="D146" t="s">
        <v>58</v>
      </c>
      <c r="E146" t="s">
        <v>64</v>
      </c>
      <c r="F146">
        <v>11</v>
      </c>
      <c r="G146">
        <v>1</v>
      </c>
      <c r="H146">
        <v>3</v>
      </c>
      <c r="I146">
        <v>4</v>
      </c>
      <c r="J146">
        <v>-3</v>
      </c>
      <c r="K146" s="5">
        <v>0.6791666666666667</v>
      </c>
      <c r="L146">
        <v>23</v>
      </c>
      <c r="M146">
        <v>116</v>
      </c>
      <c r="N146">
        <v>89</v>
      </c>
      <c r="O146">
        <v>0</v>
      </c>
      <c r="P146">
        <v>12</v>
      </c>
      <c r="Q146" t="s">
        <v>148</v>
      </c>
      <c r="R146">
        <v>0</v>
      </c>
    </row>
    <row r="147" spans="1:18" x14ac:dyDescent="0.25">
      <c r="A147">
        <v>146</v>
      </c>
      <c r="B147" t="s">
        <v>278</v>
      </c>
      <c r="C147" t="s">
        <v>11</v>
      </c>
      <c r="D147" t="s">
        <v>110</v>
      </c>
      <c r="E147" t="s">
        <v>59</v>
      </c>
      <c r="F147">
        <v>11</v>
      </c>
      <c r="G147">
        <v>1</v>
      </c>
      <c r="H147">
        <v>3</v>
      </c>
      <c r="I147">
        <v>4</v>
      </c>
      <c r="J147">
        <v>3</v>
      </c>
      <c r="K147" s="5">
        <v>0.77569444444444446</v>
      </c>
      <c r="L147">
        <v>27</v>
      </c>
      <c r="M147">
        <v>0</v>
      </c>
      <c r="N147">
        <v>0</v>
      </c>
      <c r="O147">
        <v>12</v>
      </c>
      <c r="P147">
        <v>23</v>
      </c>
      <c r="Q147" t="s">
        <v>279</v>
      </c>
      <c r="R147">
        <v>0</v>
      </c>
    </row>
    <row r="148" spans="1:18" x14ac:dyDescent="0.25">
      <c r="A148">
        <v>147</v>
      </c>
      <c r="B148" t="s">
        <v>280</v>
      </c>
      <c r="C148" t="s">
        <v>28</v>
      </c>
      <c r="D148" t="s">
        <v>110</v>
      </c>
      <c r="E148" t="s">
        <v>59</v>
      </c>
      <c r="F148">
        <v>12</v>
      </c>
      <c r="G148">
        <v>1</v>
      </c>
      <c r="H148">
        <v>3</v>
      </c>
      <c r="I148">
        <v>4</v>
      </c>
      <c r="J148">
        <v>6</v>
      </c>
      <c r="K148" s="5">
        <v>0.86805555555555547</v>
      </c>
      <c r="L148">
        <v>25</v>
      </c>
      <c r="M148">
        <v>0</v>
      </c>
      <c r="N148">
        <v>0</v>
      </c>
      <c r="O148">
        <v>9</v>
      </c>
      <c r="P148">
        <v>20</v>
      </c>
      <c r="Q148" t="s">
        <v>275</v>
      </c>
      <c r="R148">
        <v>0</v>
      </c>
    </row>
    <row r="149" spans="1:18" x14ac:dyDescent="0.25">
      <c r="A149">
        <v>148</v>
      </c>
      <c r="B149" t="s">
        <v>281</v>
      </c>
      <c r="C149" t="s">
        <v>15</v>
      </c>
      <c r="D149" t="s">
        <v>110</v>
      </c>
      <c r="E149" t="s">
        <v>59</v>
      </c>
      <c r="F149">
        <v>11</v>
      </c>
      <c r="G149">
        <v>0</v>
      </c>
      <c r="H149">
        <v>4</v>
      </c>
      <c r="I149">
        <v>4</v>
      </c>
      <c r="J149">
        <v>7</v>
      </c>
      <c r="K149" s="5">
        <v>0.59027777777777779</v>
      </c>
      <c r="L149">
        <v>20</v>
      </c>
      <c r="M149">
        <v>0</v>
      </c>
      <c r="N149">
        <v>0</v>
      </c>
      <c r="O149">
        <v>2</v>
      </c>
      <c r="P149">
        <v>8</v>
      </c>
      <c r="Q149" t="s">
        <v>169</v>
      </c>
      <c r="R149">
        <v>0</v>
      </c>
    </row>
    <row r="150" spans="1:18" x14ac:dyDescent="0.25">
      <c r="A150">
        <v>149</v>
      </c>
      <c r="B150" t="s">
        <v>282</v>
      </c>
      <c r="C150" t="s">
        <v>38</v>
      </c>
      <c r="D150" t="s">
        <v>110</v>
      </c>
      <c r="E150" t="s">
        <v>59</v>
      </c>
      <c r="F150">
        <v>10</v>
      </c>
      <c r="G150">
        <v>0</v>
      </c>
      <c r="H150">
        <v>4</v>
      </c>
      <c r="I150">
        <v>4</v>
      </c>
      <c r="J150">
        <v>-5</v>
      </c>
      <c r="K150" s="5">
        <v>0.78819444444444453</v>
      </c>
      <c r="L150">
        <v>25</v>
      </c>
      <c r="M150">
        <v>0</v>
      </c>
      <c r="N150">
        <v>0</v>
      </c>
      <c r="O150">
        <v>2</v>
      </c>
      <c r="P150">
        <v>21</v>
      </c>
      <c r="Q150" t="s">
        <v>169</v>
      </c>
      <c r="R150">
        <v>0</v>
      </c>
    </row>
    <row r="151" spans="1:18" x14ac:dyDescent="0.25">
      <c r="A151">
        <v>150</v>
      </c>
      <c r="B151" t="s">
        <v>283</v>
      </c>
      <c r="C151" t="s">
        <v>17</v>
      </c>
      <c r="D151" t="s">
        <v>110</v>
      </c>
      <c r="E151" t="s">
        <v>59</v>
      </c>
      <c r="F151">
        <v>6</v>
      </c>
      <c r="G151">
        <v>0</v>
      </c>
      <c r="H151">
        <v>4</v>
      </c>
      <c r="I151">
        <v>4</v>
      </c>
      <c r="J151">
        <v>1</v>
      </c>
      <c r="K151" s="5">
        <v>0.88611111111111107</v>
      </c>
      <c r="L151">
        <v>30</v>
      </c>
      <c r="M151">
        <v>0</v>
      </c>
      <c r="N151">
        <v>0</v>
      </c>
      <c r="O151">
        <v>4</v>
      </c>
      <c r="P151">
        <v>5</v>
      </c>
      <c r="Q151" t="s">
        <v>169</v>
      </c>
      <c r="R151">
        <v>0</v>
      </c>
    </row>
    <row r="152" spans="1:18" x14ac:dyDescent="0.25">
      <c r="A152">
        <v>151</v>
      </c>
      <c r="B152" t="s">
        <v>284</v>
      </c>
      <c r="C152" t="s">
        <v>32</v>
      </c>
      <c r="D152" t="s">
        <v>58</v>
      </c>
      <c r="E152" t="s">
        <v>59</v>
      </c>
      <c r="F152">
        <v>11</v>
      </c>
      <c r="G152">
        <v>0</v>
      </c>
      <c r="H152">
        <v>4</v>
      </c>
      <c r="I152">
        <v>4</v>
      </c>
      <c r="J152">
        <v>-6</v>
      </c>
      <c r="K152" s="5">
        <v>0.57291666666666663</v>
      </c>
      <c r="L152">
        <v>20</v>
      </c>
      <c r="M152">
        <v>53</v>
      </c>
      <c r="N152">
        <v>70</v>
      </c>
      <c r="O152">
        <v>6</v>
      </c>
      <c r="P152">
        <v>21</v>
      </c>
      <c r="Q152" t="s">
        <v>169</v>
      </c>
      <c r="R152">
        <v>0</v>
      </c>
    </row>
    <row r="153" spans="1:18" x14ac:dyDescent="0.25">
      <c r="A153">
        <v>152</v>
      </c>
      <c r="B153" t="s">
        <v>285</v>
      </c>
      <c r="C153" t="s">
        <v>26</v>
      </c>
      <c r="D153" t="s">
        <v>110</v>
      </c>
      <c r="E153" t="s">
        <v>59</v>
      </c>
      <c r="F153">
        <v>11</v>
      </c>
      <c r="G153">
        <v>0</v>
      </c>
      <c r="H153">
        <v>4</v>
      </c>
      <c r="I153">
        <v>4</v>
      </c>
      <c r="J153">
        <v>4</v>
      </c>
      <c r="K153" s="5">
        <v>0.61458333333333337</v>
      </c>
      <c r="L153">
        <v>19</v>
      </c>
      <c r="M153">
        <v>0</v>
      </c>
      <c r="N153">
        <v>0</v>
      </c>
      <c r="O153">
        <v>2</v>
      </c>
      <c r="P153">
        <v>11</v>
      </c>
      <c r="Q153" t="s">
        <v>169</v>
      </c>
      <c r="R153">
        <v>0</v>
      </c>
    </row>
    <row r="154" spans="1:18" x14ac:dyDescent="0.25">
      <c r="A154">
        <v>153</v>
      </c>
      <c r="B154" t="s">
        <v>286</v>
      </c>
      <c r="C154" t="s">
        <v>38</v>
      </c>
      <c r="D154" t="s">
        <v>110</v>
      </c>
      <c r="E154" t="s">
        <v>64</v>
      </c>
      <c r="F154">
        <v>8</v>
      </c>
      <c r="G154">
        <v>0</v>
      </c>
      <c r="H154">
        <v>4</v>
      </c>
      <c r="I154">
        <v>4</v>
      </c>
      <c r="J154">
        <v>0</v>
      </c>
      <c r="K154" s="5">
        <v>0.91736111111111107</v>
      </c>
      <c r="L154">
        <v>27</v>
      </c>
      <c r="M154">
        <v>0</v>
      </c>
      <c r="N154">
        <v>0</v>
      </c>
      <c r="O154">
        <v>4</v>
      </c>
      <c r="P154">
        <v>7</v>
      </c>
      <c r="Q154" t="s">
        <v>169</v>
      </c>
      <c r="R154">
        <v>0</v>
      </c>
    </row>
    <row r="155" spans="1:18" x14ac:dyDescent="0.25">
      <c r="A155">
        <v>154</v>
      </c>
      <c r="B155" t="s">
        <v>287</v>
      </c>
      <c r="C155" t="s">
        <v>21</v>
      </c>
      <c r="D155" t="s">
        <v>58</v>
      </c>
      <c r="E155" t="s">
        <v>64</v>
      </c>
      <c r="F155">
        <v>9</v>
      </c>
      <c r="G155">
        <v>0</v>
      </c>
      <c r="H155">
        <v>4</v>
      </c>
      <c r="I155">
        <v>4</v>
      </c>
      <c r="J155">
        <v>-1</v>
      </c>
      <c r="K155" s="5">
        <v>0.71736111111111101</v>
      </c>
      <c r="L155">
        <v>23</v>
      </c>
      <c r="M155">
        <v>0</v>
      </c>
      <c r="N155">
        <v>0</v>
      </c>
      <c r="O155">
        <v>4</v>
      </c>
      <c r="P155">
        <v>24</v>
      </c>
      <c r="Q155" t="s">
        <v>169</v>
      </c>
      <c r="R155">
        <v>0</v>
      </c>
    </row>
    <row r="156" spans="1:18" x14ac:dyDescent="0.25">
      <c r="A156">
        <v>155</v>
      </c>
      <c r="B156" t="s">
        <v>288</v>
      </c>
      <c r="C156" t="s">
        <v>23</v>
      </c>
      <c r="D156" t="s">
        <v>58</v>
      </c>
      <c r="E156" t="s">
        <v>59</v>
      </c>
      <c r="F156">
        <v>11</v>
      </c>
      <c r="G156">
        <v>3</v>
      </c>
      <c r="H156">
        <v>0</v>
      </c>
      <c r="I156">
        <v>3</v>
      </c>
      <c r="J156">
        <v>1</v>
      </c>
      <c r="K156" s="5">
        <v>0.37638888888888888</v>
      </c>
      <c r="L156">
        <v>13</v>
      </c>
      <c r="M156">
        <v>0</v>
      </c>
      <c r="N156">
        <v>0</v>
      </c>
      <c r="O156">
        <v>4</v>
      </c>
      <c r="P156">
        <v>21</v>
      </c>
      <c r="Q156" t="s">
        <v>67</v>
      </c>
      <c r="R156">
        <v>0</v>
      </c>
    </row>
    <row r="157" spans="1:18" x14ac:dyDescent="0.25">
      <c r="A157">
        <v>156</v>
      </c>
      <c r="B157" t="s">
        <v>289</v>
      </c>
      <c r="C157" t="s">
        <v>13</v>
      </c>
      <c r="D157" t="s">
        <v>58</v>
      </c>
      <c r="E157" t="s">
        <v>64</v>
      </c>
      <c r="F157">
        <v>11</v>
      </c>
      <c r="G157">
        <v>3</v>
      </c>
      <c r="H157">
        <v>0</v>
      </c>
      <c r="I157">
        <v>3</v>
      </c>
      <c r="J157">
        <v>0</v>
      </c>
      <c r="K157" s="5">
        <v>0.41736111111111113</v>
      </c>
      <c r="L157">
        <v>14</v>
      </c>
      <c r="M157">
        <v>0</v>
      </c>
      <c r="N157">
        <v>0</v>
      </c>
      <c r="O157">
        <v>0</v>
      </c>
      <c r="P157">
        <v>23</v>
      </c>
      <c r="Q157" t="s">
        <v>197</v>
      </c>
      <c r="R157">
        <v>1</v>
      </c>
    </row>
    <row r="158" spans="1:18" x14ac:dyDescent="0.25">
      <c r="A158">
        <v>157</v>
      </c>
      <c r="B158" t="s">
        <v>290</v>
      </c>
      <c r="C158" t="s">
        <v>28</v>
      </c>
      <c r="D158" t="s">
        <v>58</v>
      </c>
      <c r="E158" t="s">
        <v>59</v>
      </c>
      <c r="F158">
        <v>12</v>
      </c>
      <c r="G158">
        <v>2</v>
      </c>
      <c r="H158">
        <v>1</v>
      </c>
      <c r="I158">
        <v>3</v>
      </c>
      <c r="J158">
        <v>4</v>
      </c>
      <c r="K158" s="5">
        <v>0.75624999999999998</v>
      </c>
      <c r="L158">
        <v>23</v>
      </c>
      <c r="M158">
        <v>0</v>
      </c>
      <c r="N158">
        <v>0</v>
      </c>
      <c r="O158">
        <v>4</v>
      </c>
      <c r="P158">
        <v>28</v>
      </c>
      <c r="Q158" t="s">
        <v>245</v>
      </c>
      <c r="R158">
        <v>1</v>
      </c>
    </row>
    <row r="159" spans="1:18" x14ac:dyDescent="0.25">
      <c r="A159">
        <v>158</v>
      </c>
      <c r="B159" t="s">
        <v>291</v>
      </c>
      <c r="C159" t="s">
        <v>28</v>
      </c>
      <c r="D159" t="s">
        <v>58</v>
      </c>
      <c r="E159" t="s">
        <v>64</v>
      </c>
      <c r="F159">
        <v>11</v>
      </c>
      <c r="G159">
        <v>2</v>
      </c>
      <c r="H159">
        <v>1</v>
      </c>
      <c r="I159">
        <v>3</v>
      </c>
      <c r="J159">
        <v>3</v>
      </c>
      <c r="K159" s="5">
        <v>0.58819444444444446</v>
      </c>
      <c r="L159">
        <v>21</v>
      </c>
      <c r="M159">
        <v>49</v>
      </c>
      <c r="N159">
        <v>50</v>
      </c>
      <c r="O159">
        <v>0</v>
      </c>
      <c r="P159">
        <v>10</v>
      </c>
      <c r="Q159" t="s">
        <v>136</v>
      </c>
      <c r="R159">
        <v>1</v>
      </c>
    </row>
    <row r="160" spans="1:18" x14ac:dyDescent="0.25">
      <c r="A160">
        <v>159</v>
      </c>
      <c r="B160" t="s">
        <v>292</v>
      </c>
      <c r="C160" t="s">
        <v>38</v>
      </c>
      <c r="D160" t="s">
        <v>58</v>
      </c>
      <c r="E160" t="s">
        <v>64</v>
      </c>
      <c r="F160">
        <v>11</v>
      </c>
      <c r="G160">
        <v>2</v>
      </c>
      <c r="H160">
        <v>1</v>
      </c>
      <c r="I160">
        <v>3</v>
      </c>
      <c r="J160">
        <v>-1</v>
      </c>
      <c r="K160" s="5">
        <v>0.61597222222222225</v>
      </c>
      <c r="L160">
        <v>20</v>
      </c>
      <c r="M160">
        <v>2</v>
      </c>
      <c r="N160">
        <v>7</v>
      </c>
      <c r="O160">
        <v>6</v>
      </c>
      <c r="P160">
        <v>20</v>
      </c>
      <c r="Q160" t="s">
        <v>240</v>
      </c>
      <c r="R160">
        <v>0</v>
      </c>
    </row>
    <row r="161" spans="1:18" x14ac:dyDescent="0.25">
      <c r="A161">
        <v>160</v>
      </c>
      <c r="B161" t="s">
        <v>293</v>
      </c>
      <c r="C161" t="s">
        <v>30</v>
      </c>
      <c r="D161" t="s">
        <v>58</v>
      </c>
      <c r="E161" t="s">
        <v>59</v>
      </c>
      <c r="F161">
        <v>7</v>
      </c>
      <c r="G161">
        <v>2</v>
      </c>
      <c r="H161">
        <v>1</v>
      </c>
      <c r="I161">
        <v>3</v>
      </c>
      <c r="J161">
        <v>1</v>
      </c>
      <c r="K161" s="5">
        <v>0.42777777777777781</v>
      </c>
      <c r="L161">
        <v>15</v>
      </c>
      <c r="M161">
        <v>0</v>
      </c>
      <c r="N161">
        <v>0</v>
      </c>
      <c r="O161">
        <v>0</v>
      </c>
      <c r="P161">
        <v>4</v>
      </c>
      <c r="Q161" t="s">
        <v>191</v>
      </c>
      <c r="R161">
        <v>0</v>
      </c>
    </row>
    <row r="162" spans="1:18" x14ac:dyDescent="0.25">
      <c r="A162">
        <v>161</v>
      </c>
      <c r="B162" t="s">
        <v>294</v>
      </c>
      <c r="C162" t="s">
        <v>11</v>
      </c>
      <c r="D162" t="s">
        <v>58</v>
      </c>
      <c r="E162" t="s">
        <v>59</v>
      </c>
      <c r="F162">
        <v>5</v>
      </c>
      <c r="G162">
        <v>2</v>
      </c>
      <c r="H162">
        <v>1</v>
      </c>
      <c r="I162">
        <v>3</v>
      </c>
      <c r="J162">
        <v>-3</v>
      </c>
      <c r="K162" s="5">
        <v>0.73125000000000007</v>
      </c>
      <c r="L162">
        <v>22</v>
      </c>
      <c r="M162">
        <v>0</v>
      </c>
      <c r="N162">
        <v>0</v>
      </c>
      <c r="O162">
        <v>0</v>
      </c>
      <c r="P162">
        <v>14</v>
      </c>
      <c r="Q162" t="s">
        <v>67</v>
      </c>
      <c r="R162">
        <v>2</v>
      </c>
    </row>
    <row r="163" spans="1:18" x14ac:dyDescent="0.25">
      <c r="A163">
        <v>162</v>
      </c>
      <c r="B163" t="s">
        <v>295</v>
      </c>
      <c r="C163" t="s">
        <v>32</v>
      </c>
      <c r="D163" t="s">
        <v>58</v>
      </c>
      <c r="E163" t="s">
        <v>59</v>
      </c>
      <c r="F163">
        <v>11</v>
      </c>
      <c r="G163">
        <v>2</v>
      </c>
      <c r="H163">
        <v>1</v>
      </c>
      <c r="I163">
        <v>3</v>
      </c>
      <c r="J163">
        <v>-7</v>
      </c>
      <c r="K163" s="5">
        <v>0.77986111111111101</v>
      </c>
      <c r="L163">
        <v>24</v>
      </c>
      <c r="M163">
        <v>0</v>
      </c>
      <c r="N163">
        <v>0</v>
      </c>
      <c r="O163">
        <v>0</v>
      </c>
      <c r="P163">
        <v>33</v>
      </c>
      <c r="Q163" t="s">
        <v>296</v>
      </c>
      <c r="R163">
        <v>0</v>
      </c>
    </row>
    <row r="164" spans="1:18" x14ac:dyDescent="0.25">
      <c r="A164">
        <v>163</v>
      </c>
      <c r="B164" t="s">
        <v>297</v>
      </c>
      <c r="C164" t="s">
        <v>24</v>
      </c>
      <c r="D164" t="s">
        <v>58</v>
      </c>
      <c r="E164" t="s">
        <v>59</v>
      </c>
      <c r="F164">
        <v>12</v>
      </c>
      <c r="G164">
        <v>2</v>
      </c>
      <c r="H164">
        <v>1</v>
      </c>
      <c r="I164">
        <v>3</v>
      </c>
      <c r="J164">
        <v>-7</v>
      </c>
      <c r="K164" s="5">
        <v>0.59236111111111112</v>
      </c>
      <c r="L164">
        <v>19</v>
      </c>
      <c r="M164">
        <v>9</v>
      </c>
      <c r="N164">
        <v>8</v>
      </c>
      <c r="O164">
        <v>17</v>
      </c>
      <c r="P164">
        <v>32</v>
      </c>
      <c r="Q164" t="s">
        <v>271</v>
      </c>
      <c r="R164">
        <v>0</v>
      </c>
    </row>
    <row r="165" spans="1:18" x14ac:dyDescent="0.25">
      <c r="A165">
        <v>164</v>
      </c>
      <c r="B165" t="s">
        <v>298</v>
      </c>
      <c r="C165" t="s">
        <v>24</v>
      </c>
      <c r="D165" t="s">
        <v>110</v>
      </c>
      <c r="E165" t="s">
        <v>64</v>
      </c>
      <c r="F165">
        <v>10</v>
      </c>
      <c r="G165">
        <v>2</v>
      </c>
      <c r="H165">
        <v>1</v>
      </c>
      <c r="I165">
        <v>3</v>
      </c>
      <c r="J165">
        <v>4</v>
      </c>
      <c r="K165" s="5">
        <v>0.77916666666666667</v>
      </c>
      <c r="L165">
        <v>23</v>
      </c>
      <c r="M165">
        <v>0</v>
      </c>
      <c r="N165">
        <v>1</v>
      </c>
      <c r="O165">
        <v>31</v>
      </c>
      <c r="P165">
        <v>18</v>
      </c>
      <c r="Q165" t="s">
        <v>111</v>
      </c>
      <c r="R165">
        <v>0</v>
      </c>
    </row>
    <row r="166" spans="1:18" x14ac:dyDescent="0.25">
      <c r="A166">
        <v>165</v>
      </c>
      <c r="B166" t="s">
        <v>299</v>
      </c>
      <c r="C166" t="s">
        <v>32</v>
      </c>
      <c r="D166" t="s">
        <v>58</v>
      </c>
      <c r="E166" t="s">
        <v>59</v>
      </c>
      <c r="F166">
        <v>11</v>
      </c>
      <c r="G166">
        <v>2</v>
      </c>
      <c r="H166">
        <v>1</v>
      </c>
      <c r="I166">
        <v>3</v>
      </c>
      <c r="J166">
        <v>-6</v>
      </c>
      <c r="K166" s="5">
        <v>0.55694444444444446</v>
      </c>
      <c r="L166">
        <v>19</v>
      </c>
      <c r="M166">
        <v>1</v>
      </c>
      <c r="N166">
        <v>0</v>
      </c>
      <c r="O166">
        <v>4</v>
      </c>
      <c r="P166">
        <v>20</v>
      </c>
      <c r="Q166" t="s">
        <v>240</v>
      </c>
      <c r="R166">
        <v>0</v>
      </c>
    </row>
    <row r="167" spans="1:18" x14ac:dyDescent="0.25">
      <c r="A167">
        <v>166</v>
      </c>
      <c r="B167" t="s">
        <v>300</v>
      </c>
      <c r="C167" t="s">
        <v>9</v>
      </c>
      <c r="D167" t="s">
        <v>58</v>
      </c>
      <c r="E167" t="s">
        <v>64</v>
      </c>
      <c r="F167">
        <v>8</v>
      </c>
      <c r="G167">
        <v>2</v>
      </c>
      <c r="H167">
        <v>1</v>
      </c>
      <c r="I167">
        <v>3</v>
      </c>
      <c r="J167">
        <v>-2</v>
      </c>
      <c r="K167" s="5">
        <v>0.55763888888888891</v>
      </c>
      <c r="L167">
        <v>18</v>
      </c>
      <c r="M167">
        <v>61</v>
      </c>
      <c r="N167">
        <v>48</v>
      </c>
      <c r="O167">
        <v>2</v>
      </c>
      <c r="P167">
        <v>7</v>
      </c>
      <c r="Q167" t="s">
        <v>301</v>
      </c>
      <c r="R167">
        <v>0</v>
      </c>
    </row>
    <row r="168" spans="1:18" x14ac:dyDescent="0.25">
      <c r="A168">
        <v>167</v>
      </c>
      <c r="B168" t="s">
        <v>302</v>
      </c>
      <c r="C168" t="s">
        <v>26</v>
      </c>
      <c r="D168" t="s">
        <v>58</v>
      </c>
      <c r="E168" t="s">
        <v>64</v>
      </c>
      <c r="F168">
        <v>11</v>
      </c>
      <c r="G168">
        <v>2</v>
      </c>
      <c r="H168">
        <v>1</v>
      </c>
      <c r="I168">
        <v>3</v>
      </c>
      <c r="J168">
        <v>-3</v>
      </c>
      <c r="K168" s="5">
        <v>0.70208333333333339</v>
      </c>
      <c r="L168">
        <v>20</v>
      </c>
      <c r="M168">
        <v>117</v>
      </c>
      <c r="N168">
        <v>94</v>
      </c>
      <c r="O168">
        <v>8</v>
      </c>
      <c r="P168">
        <v>20</v>
      </c>
      <c r="Q168" t="s">
        <v>240</v>
      </c>
      <c r="R168">
        <v>1</v>
      </c>
    </row>
    <row r="169" spans="1:18" x14ac:dyDescent="0.25">
      <c r="A169">
        <v>168</v>
      </c>
      <c r="B169" t="s">
        <v>303</v>
      </c>
      <c r="C169" t="s">
        <v>38</v>
      </c>
      <c r="D169" t="s">
        <v>58</v>
      </c>
      <c r="E169" t="s">
        <v>59</v>
      </c>
      <c r="F169">
        <v>11</v>
      </c>
      <c r="G169">
        <v>1</v>
      </c>
      <c r="H169">
        <v>2</v>
      </c>
      <c r="I169">
        <v>3</v>
      </c>
      <c r="J169">
        <v>3</v>
      </c>
      <c r="K169" s="5">
        <v>0.66180555555555554</v>
      </c>
      <c r="L169">
        <v>21</v>
      </c>
      <c r="M169">
        <v>40</v>
      </c>
      <c r="N169">
        <v>44</v>
      </c>
      <c r="O169">
        <v>2</v>
      </c>
      <c r="P169">
        <v>8</v>
      </c>
      <c r="Q169" t="s">
        <v>154</v>
      </c>
      <c r="R169">
        <v>0</v>
      </c>
    </row>
    <row r="170" spans="1:18" x14ac:dyDescent="0.25">
      <c r="A170">
        <v>169</v>
      </c>
      <c r="B170" t="s">
        <v>304</v>
      </c>
      <c r="C170" t="s">
        <v>23</v>
      </c>
      <c r="D170" t="s">
        <v>58</v>
      </c>
      <c r="E170" t="s">
        <v>59</v>
      </c>
      <c r="F170">
        <v>11</v>
      </c>
      <c r="G170">
        <v>1</v>
      </c>
      <c r="H170">
        <v>2</v>
      </c>
      <c r="I170">
        <v>3</v>
      </c>
      <c r="J170">
        <v>-4</v>
      </c>
      <c r="K170" s="5">
        <v>0.56874999999999998</v>
      </c>
      <c r="L170">
        <v>18</v>
      </c>
      <c r="M170">
        <v>0</v>
      </c>
      <c r="N170">
        <v>0</v>
      </c>
      <c r="O170">
        <v>10</v>
      </c>
      <c r="P170">
        <v>17</v>
      </c>
      <c r="Q170" t="s">
        <v>305</v>
      </c>
      <c r="R170">
        <v>0</v>
      </c>
    </row>
    <row r="171" spans="1:18" x14ac:dyDescent="0.25">
      <c r="A171">
        <v>170</v>
      </c>
      <c r="B171" t="s">
        <v>306</v>
      </c>
      <c r="C171" t="s">
        <v>13</v>
      </c>
      <c r="D171" t="s">
        <v>58</v>
      </c>
      <c r="E171" t="s">
        <v>59</v>
      </c>
      <c r="F171">
        <v>11</v>
      </c>
      <c r="G171">
        <v>1</v>
      </c>
      <c r="H171">
        <v>2</v>
      </c>
      <c r="I171">
        <v>3</v>
      </c>
      <c r="J171">
        <v>1</v>
      </c>
      <c r="K171" s="5">
        <v>0.4069444444444445</v>
      </c>
      <c r="L171">
        <v>14</v>
      </c>
      <c r="M171">
        <v>0</v>
      </c>
      <c r="N171">
        <v>0</v>
      </c>
      <c r="O171">
        <v>2</v>
      </c>
      <c r="P171">
        <v>10</v>
      </c>
      <c r="Q171" t="s">
        <v>240</v>
      </c>
      <c r="R171">
        <v>0</v>
      </c>
    </row>
    <row r="172" spans="1:18" x14ac:dyDescent="0.25">
      <c r="A172">
        <v>171</v>
      </c>
      <c r="B172" t="s">
        <v>307</v>
      </c>
      <c r="C172" t="s">
        <v>30</v>
      </c>
      <c r="D172" t="s">
        <v>110</v>
      </c>
      <c r="E172" t="s">
        <v>59</v>
      </c>
      <c r="F172">
        <v>11</v>
      </c>
      <c r="G172">
        <v>1</v>
      </c>
      <c r="H172">
        <v>2</v>
      </c>
      <c r="I172">
        <v>3</v>
      </c>
      <c r="J172">
        <v>6</v>
      </c>
      <c r="K172" s="5">
        <v>0.37083333333333335</v>
      </c>
      <c r="L172">
        <v>13</v>
      </c>
      <c r="M172">
        <v>0</v>
      </c>
      <c r="N172">
        <v>0</v>
      </c>
      <c r="O172">
        <v>2</v>
      </c>
      <c r="P172">
        <v>6</v>
      </c>
      <c r="Q172" t="s">
        <v>101</v>
      </c>
      <c r="R172">
        <v>0</v>
      </c>
    </row>
    <row r="173" spans="1:18" x14ac:dyDescent="0.25">
      <c r="A173">
        <v>172</v>
      </c>
      <c r="B173" t="s">
        <v>308</v>
      </c>
      <c r="C173" t="s">
        <v>32</v>
      </c>
      <c r="D173" t="s">
        <v>58</v>
      </c>
      <c r="E173" t="s">
        <v>59</v>
      </c>
      <c r="F173">
        <v>8</v>
      </c>
      <c r="G173">
        <v>1</v>
      </c>
      <c r="H173">
        <v>2</v>
      </c>
      <c r="I173">
        <v>3</v>
      </c>
      <c r="J173">
        <v>3</v>
      </c>
      <c r="K173" s="5">
        <v>0.74097222222222225</v>
      </c>
      <c r="L173">
        <v>25</v>
      </c>
      <c r="M173">
        <v>0</v>
      </c>
      <c r="N173">
        <v>2</v>
      </c>
      <c r="O173">
        <v>4</v>
      </c>
      <c r="P173">
        <v>15</v>
      </c>
      <c r="Q173" t="s">
        <v>140</v>
      </c>
      <c r="R173">
        <v>0</v>
      </c>
    </row>
    <row r="174" spans="1:18" x14ac:dyDescent="0.25">
      <c r="A174">
        <v>173</v>
      </c>
      <c r="B174" t="s">
        <v>309</v>
      </c>
      <c r="C174" t="s">
        <v>11</v>
      </c>
      <c r="D174" t="s">
        <v>110</v>
      </c>
      <c r="E174" t="s">
        <v>59</v>
      </c>
      <c r="F174">
        <v>11</v>
      </c>
      <c r="G174">
        <v>1</v>
      </c>
      <c r="H174">
        <v>2</v>
      </c>
      <c r="I174">
        <v>3</v>
      </c>
      <c r="J174">
        <v>-2</v>
      </c>
      <c r="K174" s="5">
        <v>0.8027777777777777</v>
      </c>
      <c r="L174">
        <v>27</v>
      </c>
      <c r="M174">
        <v>0</v>
      </c>
      <c r="N174">
        <v>0</v>
      </c>
      <c r="O174">
        <v>31</v>
      </c>
      <c r="P174">
        <v>17</v>
      </c>
      <c r="Q174" t="s">
        <v>305</v>
      </c>
      <c r="R174">
        <v>0</v>
      </c>
    </row>
    <row r="175" spans="1:18" x14ac:dyDescent="0.25">
      <c r="A175">
        <v>174</v>
      </c>
      <c r="B175" t="s">
        <v>310</v>
      </c>
      <c r="C175" t="s">
        <v>30</v>
      </c>
      <c r="D175" t="s">
        <v>110</v>
      </c>
      <c r="E175" t="s">
        <v>59</v>
      </c>
      <c r="F175">
        <v>11</v>
      </c>
      <c r="G175">
        <v>1</v>
      </c>
      <c r="H175">
        <v>2</v>
      </c>
      <c r="I175">
        <v>3</v>
      </c>
      <c r="J175">
        <v>1</v>
      </c>
      <c r="K175" s="5">
        <v>0.74236111111111114</v>
      </c>
      <c r="L175">
        <v>25</v>
      </c>
      <c r="M175">
        <v>0</v>
      </c>
      <c r="N175">
        <v>0</v>
      </c>
      <c r="O175">
        <v>16</v>
      </c>
      <c r="P175">
        <v>11</v>
      </c>
      <c r="Q175" t="s">
        <v>175</v>
      </c>
      <c r="R175">
        <v>0</v>
      </c>
    </row>
    <row r="176" spans="1:18" x14ac:dyDescent="0.25">
      <c r="A176">
        <v>175</v>
      </c>
      <c r="B176" t="s">
        <v>311</v>
      </c>
      <c r="C176" t="s">
        <v>21</v>
      </c>
      <c r="D176" t="s">
        <v>58</v>
      </c>
      <c r="E176" t="s">
        <v>59</v>
      </c>
      <c r="F176">
        <v>10</v>
      </c>
      <c r="G176">
        <v>1</v>
      </c>
      <c r="H176">
        <v>2</v>
      </c>
      <c r="I176">
        <v>3</v>
      </c>
      <c r="J176">
        <v>1</v>
      </c>
      <c r="K176" s="5">
        <v>0.63750000000000007</v>
      </c>
      <c r="L176">
        <v>20</v>
      </c>
      <c r="M176">
        <v>0</v>
      </c>
      <c r="N176">
        <v>1</v>
      </c>
      <c r="O176">
        <v>6</v>
      </c>
      <c r="P176">
        <v>12</v>
      </c>
      <c r="Q176" t="s">
        <v>148</v>
      </c>
      <c r="R176">
        <v>0</v>
      </c>
    </row>
    <row r="177" spans="1:18" x14ac:dyDescent="0.25">
      <c r="A177">
        <v>176</v>
      </c>
      <c r="B177" t="s">
        <v>312</v>
      </c>
      <c r="C177" t="s">
        <v>9</v>
      </c>
      <c r="D177" t="s">
        <v>58</v>
      </c>
      <c r="E177" t="s">
        <v>59</v>
      </c>
      <c r="F177">
        <v>11</v>
      </c>
      <c r="G177">
        <v>1</v>
      </c>
      <c r="H177">
        <v>2</v>
      </c>
      <c r="I177">
        <v>3</v>
      </c>
      <c r="J177">
        <v>-3</v>
      </c>
      <c r="K177" s="5">
        <v>0.65069444444444446</v>
      </c>
      <c r="L177">
        <v>21</v>
      </c>
      <c r="M177">
        <v>71</v>
      </c>
      <c r="N177">
        <v>76</v>
      </c>
      <c r="O177">
        <v>0</v>
      </c>
      <c r="P177">
        <v>7</v>
      </c>
      <c r="Q177" t="s">
        <v>67</v>
      </c>
      <c r="R177">
        <v>0</v>
      </c>
    </row>
    <row r="178" spans="1:18" x14ac:dyDescent="0.25">
      <c r="A178">
        <v>177</v>
      </c>
      <c r="B178" t="s">
        <v>313</v>
      </c>
      <c r="C178" t="s">
        <v>9</v>
      </c>
      <c r="D178" t="s">
        <v>110</v>
      </c>
      <c r="E178" t="s">
        <v>59</v>
      </c>
      <c r="F178">
        <v>11</v>
      </c>
      <c r="G178">
        <v>1</v>
      </c>
      <c r="H178">
        <v>2</v>
      </c>
      <c r="I178">
        <v>3</v>
      </c>
      <c r="J178">
        <v>2</v>
      </c>
      <c r="K178" s="5">
        <v>0.34861111111111115</v>
      </c>
      <c r="L178">
        <v>11</v>
      </c>
      <c r="M178">
        <v>0</v>
      </c>
      <c r="N178">
        <v>0</v>
      </c>
      <c r="O178">
        <v>2</v>
      </c>
      <c r="P178">
        <v>6</v>
      </c>
      <c r="Q178" t="s">
        <v>101</v>
      </c>
      <c r="R178">
        <v>0</v>
      </c>
    </row>
    <row r="179" spans="1:18" x14ac:dyDescent="0.25">
      <c r="A179">
        <v>178</v>
      </c>
      <c r="B179" t="s">
        <v>314</v>
      </c>
      <c r="C179" t="s">
        <v>17</v>
      </c>
      <c r="D179" t="s">
        <v>58</v>
      </c>
      <c r="E179" t="s">
        <v>64</v>
      </c>
      <c r="F179">
        <v>5</v>
      </c>
      <c r="G179">
        <v>1</v>
      </c>
      <c r="H179">
        <v>2</v>
      </c>
      <c r="I179">
        <v>3</v>
      </c>
      <c r="J179">
        <v>0</v>
      </c>
      <c r="K179" s="5">
        <v>0.68333333333333324</v>
      </c>
      <c r="L179">
        <v>21</v>
      </c>
      <c r="M179">
        <v>11</v>
      </c>
      <c r="N179">
        <v>3</v>
      </c>
      <c r="O179">
        <v>4</v>
      </c>
      <c r="P179">
        <v>7</v>
      </c>
      <c r="Q179" t="s">
        <v>67</v>
      </c>
      <c r="R179">
        <v>0</v>
      </c>
    </row>
    <row r="180" spans="1:18" x14ac:dyDescent="0.25">
      <c r="A180">
        <v>179</v>
      </c>
      <c r="B180" t="s">
        <v>315</v>
      </c>
      <c r="C180" t="s">
        <v>13</v>
      </c>
      <c r="D180" t="s">
        <v>110</v>
      </c>
      <c r="E180" t="s">
        <v>64</v>
      </c>
      <c r="F180">
        <v>11</v>
      </c>
      <c r="G180">
        <v>1</v>
      </c>
      <c r="H180">
        <v>2</v>
      </c>
      <c r="I180">
        <v>3</v>
      </c>
      <c r="J180">
        <v>0</v>
      </c>
      <c r="K180" s="5">
        <v>0.96736111111111101</v>
      </c>
      <c r="L180">
        <v>26</v>
      </c>
      <c r="M180">
        <v>0</v>
      </c>
      <c r="N180">
        <v>0</v>
      </c>
      <c r="O180">
        <v>10</v>
      </c>
      <c r="P180">
        <v>24</v>
      </c>
      <c r="Q180" t="s">
        <v>316</v>
      </c>
      <c r="R180">
        <v>1</v>
      </c>
    </row>
    <row r="181" spans="1:18" x14ac:dyDescent="0.25">
      <c r="A181">
        <v>180</v>
      </c>
      <c r="B181" t="s">
        <v>317</v>
      </c>
      <c r="C181" t="s">
        <v>13</v>
      </c>
      <c r="D181" t="s">
        <v>58</v>
      </c>
      <c r="E181" t="s">
        <v>59</v>
      </c>
      <c r="F181">
        <v>11</v>
      </c>
      <c r="G181">
        <v>1</v>
      </c>
      <c r="H181">
        <v>2</v>
      </c>
      <c r="I181">
        <v>3</v>
      </c>
      <c r="J181">
        <v>0</v>
      </c>
      <c r="K181" s="5">
        <v>0.6069444444444444</v>
      </c>
      <c r="L181">
        <v>20</v>
      </c>
      <c r="M181">
        <v>81</v>
      </c>
      <c r="N181">
        <v>64</v>
      </c>
      <c r="O181">
        <v>10</v>
      </c>
      <c r="P181">
        <v>18</v>
      </c>
      <c r="Q181" t="s">
        <v>120</v>
      </c>
      <c r="R181">
        <v>0</v>
      </c>
    </row>
    <row r="182" spans="1:18" x14ac:dyDescent="0.25">
      <c r="A182">
        <v>181</v>
      </c>
      <c r="B182" t="s">
        <v>318</v>
      </c>
      <c r="C182" t="s">
        <v>30</v>
      </c>
      <c r="D182" t="s">
        <v>110</v>
      </c>
      <c r="E182" t="s">
        <v>59</v>
      </c>
      <c r="F182">
        <v>11</v>
      </c>
      <c r="G182">
        <v>0</v>
      </c>
      <c r="H182">
        <v>3</v>
      </c>
      <c r="I182">
        <v>3</v>
      </c>
      <c r="J182">
        <v>3</v>
      </c>
      <c r="K182" s="5">
        <v>0.65277777777777779</v>
      </c>
      <c r="L182">
        <v>25</v>
      </c>
      <c r="M182">
        <v>0</v>
      </c>
      <c r="N182">
        <v>0</v>
      </c>
      <c r="O182">
        <v>25</v>
      </c>
      <c r="P182">
        <v>17</v>
      </c>
      <c r="Q182" t="s">
        <v>169</v>
      </c>
      <c r="R182">
        <v>0</v>
      </c>
    </row>
    <row r="183" spans="1:18" x14ac:dyDescent="0.25">
      <c r="A183">
        <v>182</v>
      </c>
      <c r="B183" t="s">
        <v>319</v>
      </c>
      <c r="C183" t="s">
        <v>13</v>
      </c>
      <c r="D183" t="s">
        <v>110</v>
      </c>
      <c r="E183" t="s">
        <v>64</v>
      </c>
      <c r="F183">
        <v>11</v>
      </c>
      <c r="G183">
        <v>0</v>
      </c>
      <c r="H183">
        <v>3</v>
      </c>
      <c r="I183">
        <v>3</v>
      </c>
      <c r="J183">
        <v>4</v>
      </c>
      <c r="K183" s="5">
        <v>0.82777777777777783</v>
      </c>
      <c r="L183">
        <v>25</v>
      </c>
      <c r="M183">
        <v>0</v>
      </c>
      <c r="N183">
        <v>0</v>
      </c>
      <c r="O183">
        <v>2</v>
      </c>
      <c r="P183">
        <v>8</v>
      </c>
      <c r="Q183" t="s">
        <v>169</v>
      </c>
      <c r="R183">
        <v>0</v>
      </c>
    </row>
    <row r="184" spans="1:18" x14ac:dyDescent="0.25">
      <c r="A184">
        <v>183</v>
      </c>
      <c r="B184" t="s">
        <v>320</v>
      </c>
      <c r="C184" t="s">
        <v>34</v>
      </c>
      <c r="D184" t="s">
        <v>110</v>
      </c>
      <c r="E184" t="s">
        <v>59</v>
      </c>
      <c r="F184">
        <v>8</v>
      </c>
      <c r="G184">
        <v>0</v>
      </c>
      <c r="H184">
        <v>3</v>
      </c>
      <c r="I184">
        <v>3</v>
      </c>
      <c r="J184">
        <v>-1</v>
      </c>
      <c r="K184" s="5">
        <v>0.76944444444444438</v>
      </c>
      <c r="L184">
        <v>24</v>
      </c>
      <c r="M184">
        <v>0</v>
      </c>
      <c r="N184">
        <v>0</v>
      </c>
      <c r="O184">
        <v>0</v>
      </c>
      <c r="P184">
        <v>11</v>
      </c>
      <c r="Q184" t="s">
        <v>169</v>
      </c>
      <c r="R184">
        <v>0</v>
      </c>
    </row>
    <row r="185" spans="1:18" x14ac:dyDescent="0.25">
      <c r="A185">
        <v>184</v>
      </c>
      <c r="B185" t="s">
        <v>321</v>
      </c>
      <c r="C185" t="s">
        <v>24</v>
      </c>
      <c r="D185" t="s">
        <v>58</v>
      </c>
      <c r="E185" t="s">
        <v>59</v>
      </c>
      <c r="F185">
        <v>11</v>
      </c>
      <c r="G185">
        <v>0</v>
      </c>
      <c r="H185">
        <v>3</v>
      </c>
      <c r="I185">
        <v>3</v>
      </c>
      <c r="J185">
        <v>-5</v>
      </c>
      <c r="K185" s="5">
        <v>0.64444444444444449</v>
      </c>
      <c r="L185">
        <v>20</v>
      </c>
      <c r="M185">
        <v>74</v>
      </c>
      <c r="N185">
        <v>93</v>
      </c>
      <c r="O185">
        <v>4</v>
      </c>
      <c r="P185">
        <v>9</v>
      </c>
      <c r="Q185" t="s">
        <v>169</v>
      </c>
      <c r="R185">
        <v>0</v>
      </c>
    </row>
    <row r="186" spans="1:18" x14ac:dyDescent="0.25">
      <c r="A186">
        <v>185</v>
      </c>
      <c r="B186" t="s">
        <v>322</v>
      </c>
      <c r="C186" t="s">
        <v>13</v>
      </c>
      <c r="D186" t="s">
        <v>110</v>
      </c>
      <c r="E186" t="s">
        <v>59</v>
      </c>
      <c r="F186">
        <v>11</v>
      </c>
      <c r="G186">
        <v>0</v>
      </c>
      <c r="H186">
        <v>3</v>
      </c>
      <c r="I186">
        <v>3</v>
      </c>
      <c r="J186">
        <v>0</v>
      </c>
      <c r="K186" s="5">
        <v>0.875</v>
      </c>
      <c r="L186">
        <v>26</v>
      </c>
      <c r="M186">
        <v>0</v>
      </c>
      <c r="N186">
        <v>0</v>
      </c>
      <c r="O186">
        <v>23</v>
      </c>
      <c r="P186">
        <v>5</v>
      </c>
      <c r="Q186" t="s">
        <v>169</v>
      </c>
      <c r="R186">
        <v>0</v>
      </c>
    </row>
    <row r="187" spans="1:18" x14ac:dyDescent="0.25">
      <c r="A187">
        <v>186</v>
      </c>
      <c r="B187" t="s">
        <v>323</v>
      </c>
      <c r="C187" t="s">
        <v>9</v>
      </c>
      <c r="D187" t="s">
        <v>110</v>
      </c>
      <c r="E187" t="s">
        <v>64</v>
      </c>
      <c r="F187">
        <v>9</v>
      </c>
      <c r="G187">
        <v>0</v>
      </c>
      <c r="H187">
        <v>3</v>
      </c>
      <c r="I187">
        <v>3</v>
      </c>
      <c r="J187">
        <v>-3</v>
      </c>
      <c r="K187" s="5">
        <v>0.78749999999999998</v>
      </c>
      <c r="L187">
        <v>25</v>
      </c>
      <c r="M187">
        <v>0</v>
      </c>
      <c r="N187">
        <v>0</v>
      </c>
      <c r="O187">
        <v>4</v>
      </c>
      <c r="P187">
        <v>13</v>
      </c>
      <c r="Q187" t="s">
        <v>169</v>
      </c>
      <c r="R187">
        <v>0</v>
      </c>
    </row>
    <row r="188" spans="1:18" x14ac:dyDescent="0.25">
      <c r="A188">
        <v>187</v>
      </c>
      <c r="B188" t="s">
        <v>324</v>
      </c>
      <c r="C188" t="s">
        <v>15</v>
      </c>
      <c r="D188" t="s">
        <v>58</v>
      </c>
      <c r="E188" t="s">
        <v>59</v>
      </c>
      <c r="F188">
        <v>11</v>
      </c>
      <c r="G188">
        <v>0</v>
      </c>
      <c r="H188">
        <v>3</v>
      </c>
      <c r="I188">
        <v>3</v>
      </c>
      <c r="J188">
        <v>1</v>
      </c>
      <c r="K188" s="5">
        <v>0.60625000000000007</v>
      </c>
      <c r="L188">
        <v>19</v>
      </c>
      <c r="M188">
        <v>0</v>
      </c>
      <c r="N188">
        <v>0</v>
      </c>
      <c r="O188">
        <v>2</v>
      </c>
      <c r="P188">
        <v>28</v>
      </c>
      <c r="Q188" t="s">
        <v>169</v>
      </c>
      <c r="R188">
        <v>0</v>
      </c>
    </row>
    <row r="189" spans="1:18" x14ac:dyDescent="0.25">
      <c r="A189">
        <v>188</v>
      </c>
      <c r="B189" t="s">
        <v>325</v>
      </c>
      <c r="C189" t="s">
        <v>11</v>
      </c>
      <c r="D189" t="s">
        <v>58</v>
      </c>
      <c r="E189" t="s">
        <v>59</v>
      </c>
      <c r="F189">
        <v>11</v>
      </c>
      <c r="G189">
        <v>0</v>
      </c>
      <c r="H189">
        <v>3</v>
      </c>
      <c r="I189">
        <v>3</v>
      </c>
      <c r="J189">
        <v>-5</v>
      </c>
      <c r="K189" s="5">
        <v>0.88055555555555554</v>
      </c>
      <c r="L189">
        <v>25</v>
      </c>
      <c r="M189">
        <v>81</v>
      </c>
      <c r="N189">
        <v>99</v>
      </c>
      <c r="O189">
        <v>0</v>
      </c>
      <c r="P189">
        <v>16</v>
      </c>
      <c r="Q189" t="s">
        <v>169</v>
      </c>
      <c r="R189">
        <v>0</v>
      </c>
    </row>
    <row r="190" spans="1:18" x14ac:dyDescent="0.25">
      <c r="A190">
        <v>189</v>
      </c>
      <c r="B190" t="s">
        <v>326</v>
      </c>
      <c r="C190" t="s">
        <v>23</v>
      </c>
      <c r="D190" t="s">
        <v>58</v>
      </c>
      <c r="E190" t="s">
        <v>59</v>
      </c>
      <c r="F190">
        <v>11</v>
      </c>
      <c r="G190">
        <v>0</v>
      </c>
      <c r="H190">
        <v>3</v>
      </c>
      <c r="I190">
        <v>3</v>
      </c>
      <c r="J190">
        <v>-2</v>
      </c>
      <c r="K190" s="5">
        <v>0.44375000000000003</v>
      </c>
      <c r="L190">
        <v>16</v>
      </c>
      <c r="M190">
        <v>20</v>
      </c>
      <c r="N190">
        <v>32</v>
      </c>
      <c r="O190">
        <v>2</v>
      </c>
      <c r="P190">
        <v>11</v>
      </c>
      <c r="Q190" t="s">
        <v>169</v>
      </c>
      <c r="R190">
        <v>0</v>
      </c>
    </row>
    <row r="191" spans="1:18" x14ac:dyDescent="0.25">
      <c r="A191">
        <v>190</v>
      </c>
      <c r="B191" t="s">
        <v>327</v>
      </c>
      <c r="C191" t="s">
        <v>19</v>
      </c>
      <c r="D191" t="s">
        <v>58</v>
      </c>
      <c r="E191" t="s">
        <v>59</v>
      </c>
      <c r="F191">
        <v>11</v>
      </c>
      <c r="G191">
        <v>2</v>
      </c>
      <c r="H191">
        <v>0</v>
      </c>
      <c r="I191">
        <v>2</v>
      </c>
      <c r="J191">
        <v>0</v>
      </c>
      <c r="K191" s="5">
        <v>0.35069444444444442</v>
      </c>
      <c r="L191">
        <v>11</v>
      </c>
      <c r="M191">
        <v>20</v>
      </c>
      <c r="N191">
        <v>29</v>
      </c>
      <c r="O191">
        <v>4</v>
      </c>
      <c r="P191">
        <v>10</v>
      </c>
      <c r="Q191" t="s">
        <v>136</v>
      </c>
      <c r="R191">
        <v>0</v>
      </c>
    </row>
    <row r="192" spans="1:18" x14ac:dyDescent="0.25">
      <c r="A192">
        <v>191</v>
      </c>
      <c r="B192" t="s">
        <v>328</v>
      </c>
      <c r="C192" t="s">
        <v>23</v>
      </c>
      <c r="D192" t="s">
        <v>110</v>
      </c>
      <c r="E192" t="s">
        <v>59</v>
      </c>
      <c r="F192">
        <v>11</v>
      </c>
      <c r="G192">
        <v>2</v>
      </c>
      <c r="H192">
        <v>0</v>
      </c>
      <c r="I192">
        <v>2</v>
      </c>
      <c r="J192">
        <v>-5</v>
      </c>
      <c r="K192" s="5">
        <v>0.89097222222222217</v>
      </c>
      <c r="L192">
        <v>28</v>
      </c>
      <c r="M192">
        <v>0</v>
      </c>
      <c r="N192">
        <v>0</v>
      </c>
      <c r="O192">
        <v>4</v>
      </c>
      <c r="P192">
        <v>36</v>
      </c>
      <c r="Q192" t="s">
        <v>120</v>
      </c>
      <c r="R192">
        <v>1</v>
      </c>
    </row>
    <row r="193" spans="1:18" x14ac:dyDescent="0.25">
      <c r="A193">
        <v>192</v>
      </c>
      <c r="B193" t="s">
        <v>329</v>
      </c>
      <c r="C193" t="s">
        <v>34</v>
      </c>
      <c r="D193" t="s">
        <v>58</v>
      </c>
      <c r="E193" t="s">
        <v>59</v>
      </c>
      <c r="F193">
        <v>9</v>
      </c>
      <c r="G193">
        <v>2</v>
      </c>
      <c r="H193">
        <v>0</v>
      </c>
      <c r="I193">
        <v>2</v>
      </c>
      <c r="J193">
        <v>-3</v>
      </c>
      <c r="K193" s="5">
        <v>0.56597222222222221</v>
      </c>
      <c r="L193">
        <v>20</v>
      </c>
      <c r="M193">
        <v>2</v>
      </c>
      <c r="N193">
        <v>4</v>
      </c>
      <c r="O193">
        <v>2</v>
      </c>
      <c r="P193">
        <v>13</v>
      </c>
      <c r="Q193" t="s">
        <v>75</v>
      </c>
      <c r="R193">
        <v>1</v>
      </c>
    </row>
    <row r="194" spans="1:18" x14ac:dyDescent="0.25">
      <c r="A194">
        <v>193</v>
      </c>
      <c r="B194" t="s">
        <v>330</v>
      </c>
      <c r="C194" t="s">
        <v>9</v>
      </c>
      <c r="D194" t="s">
        <v>58</v>
      </c>
      <c r="E194" t="s">
        <v>64</v>
      </c>
      <c r="F194">
        <v>10</v>
      </c>
      <c r="G194">
        <v>2</v>
      </c>
      <c r="H194">
        <v>0</v>
      </c>
      <c r="I194">
        <v>2</v>
      </c>
      <c r="J194">
        <v>-2</v>
      </c>
      <c r="K194" s="5">
        <v>0.53125</v>
      </c>
      <c r="L194">
        <v>16</v>
      </c>
      <c r="M194">
        <v>33</v>
      </c>
      <c r="N194">
        <v>23</v>
      </c>
      <c r="O194">
        <v>6</v>
      </c>
      <c r="P194">
        <v>7</v>
      </c>
      <c r="Q194" t="s">
        <v>301</v>
      </c>
      <c r="R194">
        <v>0</v>
      </c>
    </row>
    <row r="195" spans="1:18" x14ac:dyDescent="0.25">
      <c r="A195">
        <v>194</v>
      </c>
      <c r="B195" t="s">
        <v>331</v>
      </c>
      <c r="C195" t="s">
        <v>30</v>
      </c>
      <c r="D195" t="s">
        <v>58</v>
      </c>
      <c r="E195" t="s">
        <v>59</v>
      </c>
      <c r="F195">
        <v>6</v>
      </c>
      <c r="G195">
        <v>2</v>
      </c>
      <c r="H195">
        <v>0</v>
      </c>
      <c r="I195">
        <v>2</v>
      </c>
      <c r="J195">
        <v>-2</v>
      </c>
      <c r="K195" s="5">
        <v>0.60833333333333328</v>
      </c>
      <c r="L195">
        <v>20</v>
      </c>
      <c r="M195">
        <v>0</v>
      </c>
      <c r="N195">
        <v>0</v>
      </c>
      <c r="O195">
        <v>4</v>
      </c>
      <c r="P195">
        <v>14</v>
      </c>
      <c r="Q195" t="s">
        <v>67</v>
      </c>
      <c r="R195">
        <v>1</v>
      </c>
    </row>
    <row r="196" spans="1:18" x14ac:dyDescent="0.25">
      <c r="A196">
        <v>195</v>
      </c>
      <c r="B196" t="s">
        <v>332</v>
      </c>
      <c r="C196" t="s">
        <v>38</v>
      </c>
      <c r="D196" t="s">
        <v>58</v>
      </c>
      <c r="E196" t="s">
        <v>59</v>
      </c>
      <c r="F196">
        <v>11</v>
      </c>
      <c r="G196">
        <v>2</v>
      </c>
      <c r="H196">
        <v>0</v>
      </c>
      <c r="I196">
        <v>2</v>
      </c>
      <c r="J196">
        <v>-4</v>
      </c>
      <c r="K196" s="5">
        <v>0.64930555555555558</v>
      </c>
      <c r="L196">
        <v>21</v>
      </c>
      <c r="M196">
        <v>3</v>
      </c>
      <c r="N196">
        <v>5</v>
      </c>
      <c r="O196">
        <v>14</v>
      </c>
      <c r="P196">
        <v>23</v>
      </c>
      <c r="Q196" t="s">
        <v>161</v>
      </c>
      <c r="R196">
        <v>1</v>
      </c>
    </row>
    <row r="197" spans="1:18" x14ac:dyDescent="0.25">
      <c r="A197">
        <v>196</v>
      </c>
      <c r="B197" t="s">
        <v>333</v>
      </c>
      <c r="C197" t="s">
        <v>23</v>
      </c>
      <c r="D197" t="s">
        <v>58</v>
      </c>
      <c r="E197" t="s">
        <v>64</v>
      </c>
      <c r="F197">
        <v>10</v>
      </c>
      <c r="G197">
        <v>1</v>
      </c>
      <c r="H197">
        <v>1</v>
      </c>
      <c r="I197">
        <v>2</v>
      </c>
      <c r="J197">
        <v>-3</v>
      </c>
      <c r="K197" s="5">
        <v>0.48125000000000001</v>
      </c>
      <c r="L197">
        <v>16</v>
      </c>
      <c r="M197">
        <v>0</v>
      </c>
      <c r="N197">
        <v>0</v>
      </c>
      <c r="O197">
        <v>2</v>
      </c>
      <c r="P197">
        <v>17</v>
      </c>
      <c r="Q197" t="s">
        <v>305</v>
      </c>
      <c r="R197">
        <v>0</v>
      </c>
    </row>
    <row r="198" spans="1:18" x14ac:dyDescent="0.25">
      <c r="A198">
        <v>197</v>
      </c>
      <c r="B198" t="s">
        <v>334</v>
      </c>
      <c r="C198" t="s">
        <v>24</v>
      </c>
      <c r="D198" t="s">
        <v>58</v>
      </c>
      <c r="E198" t="s">
        <v>64</v>
      </c>
      <c r="F198">
        <v>12</v>
      </c>
      <c r="G198">
        <v>1</v>
      </c>
      <c r="H198">
        <v>1</v>
      </c>
      <c r="I198">
        <v>2</v>
      </c>
      <c r="J198">
        <v>-5</v>
      </c>
      <c r="K198" s="5">
        <v>0.54305555555555551</v>
      </c>
      <c r="L198">
        <v>19</v>
      </c>
      <c r="M198">
        <v>16</v>
      </c>
      <c r="N198">
        <v>24</v>
      </c>
      <c r="O198">
        <v>2</v>
      </c>
      <c r="P198">
        <v>16</v>
      </c>
      <c r="Q198" t="s">
        <v>271</v>
      </c>
      <c r="R198">
        <v>0</v>
      </c>
    </row>
    <row r="199" spans="1:18" x14ac:dyDescent="0.25">
      <c r="A199">
        <v>198</v>
      </c>
      <c r="B199" t="s">
        <v>335</v>
      </c>
      <c r="C199" t="s">
        <v>11</v>
      </c>
      <c r="D199" t="s">
        <v>58</v>
      </c>
      <c r="E199" t="s">
        <v>59</v>
      </c>
      <c r="F199">
        <v>11</v>
      </c>
      <c r="G199">
        <v>1</v>
      </c>
      <c r="H199">
        <v>1</v>
      </c>
      <c r="I199">
        <v>2</v>
      </c>
      <c r="J199">
        <v>-1</v>
      </c>
      <c r="K199" s="5">
        <v>0.30624999999999997</v>
      </c>
      <c r="L199">
        <v>10</v>
      </c>
      <c r="M199">
        <v>0</v>
      </c>
      <c r="N199">
        <v>0</v>
      </c>
      <c r="O199">
        <v>2</v>
      </c>
      <c r="P199">
        <v>10</v>
      </c>
      <c r="Q199" t="s">
        <v>240</v>
      </c>
      <c r="R199">
        <v>0</v>
      </c>
    </row>
    <row r="200" spans="1:18" x14ac:dyDescent="0.25">
      <c r="A200">
        <v>199</v>
      </c>
      <c r="B200" t="s">
        <v>336</v>
      </c>
      <c r="C200" t="s">
        <v>17</v>
      </c>
      <c r="D200" t="s">
        <v>58</v>
      </c>
      <c r="E200" t="s">
        <v>59</v>
      </c>
      <c r="F200">
        <v>5</v>
      </c>
      <c r="G200">
        <v>1</v>
      </c>
      <c r="H200">
        <v>1</v>
      </c>
      <c r="I200">
        <v>2</v>
      </c>
      <c r="J200">
        <v>3</v>
      </c>
      <c r="K200" s="5">
        <v>0.38263888888888892</v>
      </c>
      <c r="L200">
        <v>12</v>
      </c>
      <c r="M200">
        <v>0</v>
      </c>
      <c r="N200">
        <v>0</v>
      </c>
      <c r="O200">
        <v>0</v>
      </c>
      <c r="P200">
        <v>3</v>
      </c>
      <c r="Q200" t="s">
        <v>71</v>
      </c>
      <c r="R200">
        <v>0</v>
      </c>
    </row>
    <row r="201" spans="1:18" x14ac:dyDescent="0.25">
      <c r="A201">
        <v>200</v>
      </c>
      <c r="B201" t="s">
        <v>337</v>
      </c>
      <c r="C201" t="s">
        <v>26</v>
      </c>
      <c r="D201" t="s">
        <v>110</v>
      </c>
      <c r="E201" t="s">
        <v>59</v>
      </c>
      <c r="F201">
        <v>9</v>
      </c>
      <c r="G201">
        <v>1</v>
      </c>
      <c r="H201">
        <v>1</v>
      </c>
      <c r="I201">
        <v>2</v>
      </c>
      <c r="J201">
        <v>1</v>
      </c>
      <c r="K201" s="5">
        <v>0.44097222222222227</v>
      </c>
      <c r="L201">
        <v>13</v>
      </c>
      <c r="M201">
        <v>0</v>
      </c>
      <c r="N201">
        <v>0</v>
      </c>
      <c r="O201">
        <v>2</v>
      </c>
      <c r="P201">
        <v>8</v>
      </c>
      <c r="Q201" t="s">
        <v>154</v>
      </c>
      <c r="R201">
        <v>0</v>
      </c>
    </row>
    <row r="202" spans="1:18" x14ac:dyDescent="0.25">
      <c r="A202">
        <v>201</v>
      </c>
      <c r="B202" t="s">
        <v>338</v>
      </c>
      <c r="C202" t="s">
        <v>13</v>
      </c>
      <c r="D202" t="s">
        <v>58</v>
      </c>
      <c r="E202" t="s">
        <v>64</v>
      </c>
      <c r="F202">
        <v>10</v>
      </c>
      <c r="G202">
        <v>1</v>
      </c>
      <c r="H202">
        <v>1</v>
      </c>
      <c r="I202">
        <v>2</v>
      </c>
      <c r="J202">
        <v>-1</v>
      </c>
      <c r="K202" s="5">
        <v>0.57430555555555551</v>
      </c>
      <c r="L202">
        <v>18</v>
      </c>
      <c r="M202">
        <v>16</v>
      </c>
      <c r="N202">
        <v>15</v>
      </c>
      <c r="O202">
        <v>2</v>
      </c>
      <c r="P202">
        <v>18</v>
      </c>
      <c r="Q202" t="s">
        <v>120</v>
      </c>
      <c r="R202">
        <v>1</v>
      </c>
    </row>
    <row r="203" spans="1:18" x14ac:dyDescent="0.25">
      <c r="A203">
        <v>202</v>
      </c>
      <c r="B203" t="s">
        <v>339</v>
      </c>
      <c r="C203" t="s">
        <v>28</v>
      </c>
      <c r="D203" t="s">
        <v>58</v>
      </c>
      <c r="E203" t="s">
        <v>59</v>
      </c>
      <c r="F203">
        <v>11</v>
      </c>
      <c r="G203">
        <v>1</v>
      </c>
      <c r="H203">
        <v>1</v>
      </c>
      <c r="I203">
        <v>2</v>
      </c>
      <c r="J203">
        <v>-2</v>
      </c>
      <c r="K203" s="5">
        <v>0.74305555555555547</v>
      </c>
      <c r="L203">
        <v>24</v>
      </c>
      <c r="M203">
        <v>84</v>
      </c>
      <c r="N203">
        <v>83</v>
      </c>
      <c r="O203">
        <v>9</v>
      </c>
      <c r="P203">
        <v>25</v>
      </c>
      <c r="Q203" t="s">
        <v>340</v>
      </c>
      <c r="R203">
        <v>1</v>
      </c>
    </row>
    <row r="204" spans="1:18" x14ac:dyDescent="0.25">
      <c r="A204">
        <v>203</v>
      </c>
      <c r="B204" t="s">
        <v>341</v>
      </c>
      <c r="C204" t="s">
        <v>17</v>
      </c>
      <c r="D204" t="s">
        <v>110</v>
      </c>
      <c r="E204" t="s">
        <v>64</v>
      </c>
      <c r="F204">
        <v>3</v>
      </c>
      <c r="G204">
        <v>1</v>
      </c>
      <c r="H204">
        <v>1</v>
      </c>
      <c r="I204">
        <v>2</v>
      </c>
      <c r="J204">
        <v>1</v>
      </c>
      <c r="K204" s="5">
        <v>0.91180555555555554</v>
      </c>
      <c r="L204">
        <v>27</v>
      </c>
      <c r="M204">
        <v>0</v>
      </c>
      <c r="N204">
        <v>0</v>
      </c>
      <c r="O204">
        <v>0</v>
      </c>
      <c r="P204">
        <v>6</v>
      </c>
      <c r="Q204" t="s">
        <v>101</v>
      </c>
      <c r="R204">
        <v>0</v>
      </c>
    </row>
    <row r="205" spans="1:18" x14ac:dyDescent="0.25">
      <c r="A205">
        <v>204</v>
      </c>
      <c r="B205" t="s">
        <v>342</v>
      </c>
      <c r="C205" t="s">
        <v>32</v>
      </c>
      <c r="D205" t="s">
        <v>110</v>
      </c>
      <c r="E205" t="s">
        <v>59</v>
      </c>
      <c r="F205">
        <v>11</v>
      </c>
      <c r="G205">
        <v>1</v>
      </c>
      <c r="H205">
        <v>1</v>
      </c>
      <c r="I205">
        <v>2</v>
      </c>
      <c r="J205">
        <v>-7</v>
      </c>
      <c r="K205" s="5">
        <v>0.97013888888888899</v>
      </c>
      <c r="L205">
        <v>29</v>
      </c>
      <c r="M205">
        <v>0</v>
      </c>
      <c r="N205">
        <v>0</v>
      </c>
      <c r="O205">
        <v>4</v>
      </c>
      <c r="P205">
        <v>20</v>
      </c>
      <c r="Q205" t="s">
        <v>275</v>
      </c>
      <c r="R205">
        <v>0</v>
      </c>
    </row>
    <row r="206" spans="1:18" x14ac:dyDescent="0.25">
      <c r="A206">
        <v>205</v>
      </c>
      <c r="B206" t="s">
        <v>343</v>
      </c>
      <c r="C206" t="s">
        <v>21</v>
      </c>
      <c r="D206" t="s">
        <v>58</v>
      </c>
      <c r="E206" t="s">
        <v>59</v>
      </c>
      <c r="F206">
        <v>11</v>
      </c>
      <c r="G206">
        <v>1</v>
      </c>
      <c r="H206">
        <v>1</v>
      </c>
      <c r="I206">
        <v>2</v>
      </c>
      <c r="J206">
        <v>1</v>
      </c>
      <c r="K206" s="5">
        <v>0.47986111111111113</v>
      </c>
      <c r="L206">
        <v>17</v>
      </c>
      <c r="M206">
        <v>12</v>
      </c>
      <c r="N206">
        <v>16</v>
      </c>
      <c r="O206">
        <v>6</v>
      </c>
      <c r="P206">
        <v>15</v>
      </c>
      <c r="Q206" t="s">
        <v>140</v>
      </c>
      <c r="R206">
        <v>0</v>
      </c>
    </row>
    <row r="207" spans="1:18" x14ac:dyDescent="0.25">
      <c r="A207">
        <v>206</v>
      </c>
      <c r="B207" t="s">
        <v>344</v>
      </c>
      <c r="C207" t="s">
        <v>19</v>
      </c>
      <c r="D207" t="s">
        <v>58</v>
      </c>
      <c r="E207" t="s">
        <v>64</v>
      </c>
      <c r="F207">
        <v>9</v>
      </c>
      <c r="G207">
        <v>0</v>
      </c>
      <c r="H207">
        <v>2</v>
      </c>
      <c r="I207">
        <v>2</v>
      </c>
      <c r="J207">
        <v>0</v>
      </c>
      <c r="K207" s="5">
        <v>0.32777777777777778</v>
      </c>
      <c r="L207">
        <v>10</v>
      </c>
      <c r="M207">
        <v>0</v>
      </c>
      <c r="N207">
        <v>2</v>
      </c>
      <c r="O207">
        <v>0</v>
      </c>
      <c r="P207">
        <v>3</v>
      </c>
      <c r="Q207" t="s">
        <v>169</v>
      </c>
      <c r="R207">
        <v>0</v>
      </c>
    </row>
    <row r="208" spans="1:18" x14ac:dyDescent="0.25">
      <c r="A208">
        <v>207</v>
      </c>
      <c r="B208" t="s">
        <v>345</v>
      </c>
      <c r="C208" t="s">
        <v>38</v>
      </c>
      <c r="D208" t="s">
        <v>110</v>
      </c>
      <c r="E208" t="s">
        <v>59</v>
      </c>
      <c r="F208">
        <v>1</v>
      </c>
      <c r="G208">
        <v>0</v>
      </c>
      <c r="H208">
        <v>2</v>
      </c>
      <c r="I208">
        <v>2</v>
      </c>
      <c r="J208">
        <v>2</v>
      </c>
      <c r="K208" s="5">
        <v>0.94027777777777777</v>
      </c>
      <c r="L208">
        <v>26</v>
      </c>
      <c r="M208">
        <v>0</v>
      </c>
      <c r="N208">
        <v>0</v>
      </c>
      <c r="O208">
        <v>4</v>
      </c>
      <c r="P208">
        <v>1</v>
      </c>
      <c r="Q208" t="s">
        <v>169</v>
      </c>
      <c r="R208">
        <v>0</v>
      </c>
    </row>
    <row r="209" spans="1:18" x14ac:dyDescent="0.25">
      <c r="A209">
        <v>208</v>
      </c>
      <c r="B209" t="s">
        <v>346</v>
      </c>
      <c r="C209" t="s">
        <v>26</v>
      </c>
      <c r="D209" t="s">
        <v>58</v>
      </c>
      <c r="E209" t="s">
        <v>59</v>
      </c>
      <c r="F209">
        <v>11</v>
      </c>
      <c r="G209">
        <v>0</v>
      </c>
      <c r="H209">
        <v>2</v>
      </c>
      <c r="I209">
        <v>2</v>
      </c>
      <c r="J209">
        <v>-2</v>
      </c>
      <c r="K209" s="5">
        <v>0.38541666666666669</v>
      </c>
      <c r="L209">
        <v>11</v>
      </c>
      <c r="M209">
        <v>2</v>
      </c>
      <c r="N209">
        <v>3</v>
      </c>
      <c r="O209">
        <v>4</v>
      </c>
      <c r="P209">
        <v>11</v>
      </c>
      <c r="Q209" t="s">
        <v>169</v>
      </c>
      <c r="R209">
        <v>0</v>
      </c>
    </row>
    <row r="210" spans="1:18" x14ac:dyDescent="0.25">
      <c r="A210">
        <v>209</v>
      </c>
      <c r="B210" t="s">
        <v>347</v>
      </c>
      <c r="C210" t="s">
        <v>38</v>
      </c>
      <c r="D210" t="s">
        <v>110</v>
      </c>
      <c r="E210" t="s">
        <v>59</v>
      </c>
      <c r="F210">
        <v>11</v>
      </c>
      <c r="G210">
        <v>0</v>
      </c>
      <c r="H210">
        <v>2</v>
      </c>
      <c r="I210">
        <v>2</v>
      </c>
      <c r="J210">
        <v>-2</v>
      </c>
      <c r="K210" s="5">
        <v>0.66388888888888886</v>
      </c>
      <c r="L210">
        <v>24</v>
      </c>
      <c r="M210">
        <v>0</v>
      </c>
      <c r="N210">
        <v>0</v>
      </c>
      <c r="O210">
        <v>8</v>
      </c>
      <c r="P210">
        <v>8</v>
      </c>
      <c r="Q210" t="s">
        <v>169</v>
      </c>
      <c r="R210">
        <v>0</v>
      </c>
    </row>
    <row r="211" spans="1:18" x14ac:dyDescent="0.25">
      <c r="A211">
        <v>210</v>
      </c>
      <c r="B211" t="s">
        <v>348</v>
      </c>
      <c r="C211" t="s">
        <v>30</v>
      </c>
      <c r="D211" t="s">
        <v>58</v>
      </c>
      <c r="E211" t="s">
        <v>64</v>
      </c>
      <c r="F211">
        <v>8</v>
      </c>
      <c r="G211">
        <v>0</v>
      </c>
      <c r="H211">
        <v>2</v>
      </c>
      <c r="I211">
        <v>2</v>
      </c>
      <c r="J211">
        <v>0</v>
      </c>
      <c r="K211" s="5">
        <v>0.61319444444444449</v>
      </c>
      <c r="L211">
        <v>18</v>
      </c>
      <c r="M211">
        <v>1</v>
      </c>
      <c r="N211">
        <v>1</v>
      </c>
      <c r="O211">
        <v>2</v>
      </c>
      <c r="P211">
        <v>8</v>
      </c>
      <c r="Q211" t="s">
        <v>169</v>
      </c>
      <c r="R211">
        <v>0</v>
      </c>
    </row>
    <row r="212" spans="1:18" x14ac:dyDescent="0.25">
      <c r="A212">
        <v>211</v>
      </c>
      <c r="B212" t="s">
        <v>349</v>
      </c>
      <c r="C212" t="s">
        <v>17</v>
      </c>
      <c r="D212" t="s">
        <v>110</v>
      </c>
      <c r="E212" t="s">
        <v>59</v>
      </c>
      <c r="F212">
        <v>11</v>
      </c>
      <c r="G212">
        <v>0</v>
      </c>
      <c r="H212">
        <v>2</v>
      </c>
      <c r="I212">
        <v>2</v>
      </c>
      <c r="J212">
        <v>3</v>
      </c>
      <c r="K212" s="5">
        <v>0.8354166666666667</v>
      </c>
      <c r="L212">
        <v>27</v>
      </c>
      <c r="M212">
        <v>0</v>
      </c>
      <c r="N212">
        <v>0</v>
      </c>
      <c r="O212">
        <v>12</v>
      </c>
      <c r="P212">
        <v>12</v>
      </c>
      <c r="Q212" t="s">
        <v>169</v>
      </c>
      <c r="R212">
        <v>0</v>
      </c>
    </row>
    <row r="213" spans="1:18" x14ac:dyDescent="0.25">
      <c r="A213">
        <v>212</v>
      </c>
      <c r="B213" t="s">
        <v>350</v>
      </c>
      <c r="C213" t="s">
        <v>30</v>
      </c>
      <c r="D213" t="s">
        <v>58</v>
      </c>
      <c r="E213" t="s">
        <v>59</v>
      </c>
      <c r="F213">
        <v>3</v>
      </c>
      <c r="G213">
        <v>0</v>
      </c>
      <c r="H213">
        <v>2</v>
      </c>
      <c r="I213">
        <v>2</v>
      </c>
      <c r="J213">
        <v>2</v>
      </c>
      <c r="K213" s="5">
        <v>0.62916666666666665</v>
      </c>
      <c r="L213">
        <v>23</v>
      </c>
      <c r="M213">
        <v>25</v>
      </c>
      <c r="N213">
        <v>19</v>
      </c>
      <c r="O213">
        <v>2</v>
      </c>
      <c r="P213">
        <v>3</v>
      </c>
      <c r="Q213" t="s">
        <v>169</v>
      </c>
      <c r="R213">
        <v>0</v>
      </c>
    </row>
    <row r="214" spans="1:18" x14ac:dyDescent="0.25">
      <c r="A214">
        <v>213</v>
      </c>
      <c r="B214" t="s">
        <v>351</v>
      </c>
      <c r="C214" t="s">
        <v>17</v>
      </c>
      <c r="D214" t="s">
        <v>58</v>
      </c>
      <c r="E214" t="s">
        <v>59</v>
      </c>
      <c r="F214">
        <v>10</v>
      </c>
      <c r="G214">
        <v>0</v>
      </c>
      <c r="H214">
        <v>2</v>
      </c>
      <c r="I214">
        <v>2</v>
      </c>
      <c r="J214">
        <v>1</v>
      </c>
      <c r="K214" s="5">
        <v>0.36180555555555555</v>
      </c>
      <c r="L214">
        <v>12</v>
      </c>
      <c r="M214">
        <v>23</v>
      </c>
      <c r="N214">
        <v>35</v>
      </c>
      <c r="O214">
        <v>2</v>
      </c>
      <c r="P214">
        <v>2</v>
      </c>
      <c r="Q214" t="s">
        <v>169</v>
      </c>
      <c r="R214">
        <v>0</v>
      </c>
    </row>
    <row r="215" spans="1:18" x14ac:dyDescent="0.25">
      <c r="A215">
        <v>214</v>
      </c>
      <c r="B215" t="s">
        <v>352</v>
      </c>
      <c r="C215" t="s">
        <v>15</v>
      </c>
      <c r="D215" t="s">
        <v>110</v>
      </c>
      <c r="E215" t="s">
        <v>59</v>
      </c>
      <c r="F215">
        <v>11</v>
      </c>
      <c r="G215">
        <v>0</v>
      </c>
      <c r="H215">
        <v>2</v>
      </c>
      <c r="I215">
        <v>2</v>
      </c>
      <c r="J215">
        <v>3</v>
      </c>
      <c r="K215" s="5">
        <v>0.8256944444444444</v>
      </c>
      <c r="L215">
        <v>24</v>
      </c>
      <c r="M215">
        <v>0</v>
      </c>
      <c r="N215">
        <v>0</v>
      </c>
      <c r="O215">
        <v>4</v>
      </c>
      <c r="P215">
        <v>13</v>
      </c>
      <c r="Q215" t="s">
        <v>169</v>
      </c>
      <c r="R215">
        <v>0</v>
      </c>
    </row>
    <row r="216" spans="1:18" x14ac:dyDescent="0.25">
      <c r="A216">
        <v>215</v>
      </c>
      <c r="B216" t="s">
        <v>353</v>
      </c>
      <c r="C216" t="s">
        <v>15</v>
      </c>
      <c r="D216" t="s">
        <v>110</v>
      </c>
      <c r="E216" t="s">
        <v>59</v>
      </c>
      <c r="F216">
        <v>10</v>
      </c>
      <c r="G216">
        <v>0</v>
      </c>
      <c r="H216">
        <v>2</v>
      </c>
      <c r="I216">
        <v>2</v>
      </c>
      <c r="J216">
        <v>4</v>
      </c>
      <c r="K216" s="5">
        <v>0.73125000000000007</v>
      </c>
      <c r="L216">
        <v>23</v>
      </c>
      <c r="M216">
        <v>0</v>
      </c>
      <c r="N216">
        <v>0</v>
      </c>
      <c r="O216">
        <v>6</v>
      </c>
      <c r="P216">
        <v>18</v>
      </c>
      <c r="Q216" t="s">
        <v>169</v>
      </c>
      <c r="R216">
        <v>0</v>
      </c>
    </row>
    <row r="217" spans="1:18" x14ac:dyDescent="0.25">
      <c r="A217">
        <v>216</v>
      </c>
      <c r="B217" t="s">
        <v>354</v>
      </c>
      <c r="C217" t="s">
        <v>32</v>
      </c>
      <c r="D217" t="s">
        <v>110</v>
      </c>
      <c r="E217" t="s">
        <v>64</v>
      </c>
      <c r="F217">
        <v>11</v>
      </c>
      <c r="G217">
        <v>0</v>
      </c>
      <c r="H217">
        <v>2</v>
      </c>
      <c r="I217">
        <v>2</v>
      </c>
      <c r="J217">
        <v>-3</v>
      </c>
      <c r="K217" s="5">
        <v>0.79513888888888884</v>
      </c>
      <c r="L217">
        <v>26</v>
      </c>
      <c r="M217">
        <v>0</v>
      </c>
      <c r="N217">
        <v>0</v>
      </c>
      <c r="O217">
        <v>2</v>
      </c>
      <c r="P217">
        <v>14</v>
      </c>
      <c r="Q217" t="s">
        <v>169</v>
      </c>
      <c r="R217">
        <v>0</v>
      </c>
    </row>
    <row r="218" spans="1:18" x14ac:dyDescent="0.25">
      <c r="A218">
        <v>217</v>
      </c>
      <c r="B218" t="s">
        <v>355</v>
      </c>
      <c r="C218" t="s">
        <v>11</v>
      </c>
      <c r="D218" t="s">
        <v>110</v>
      </c>
      <c r="E218" t="s">
        <v>59</v>
      </c>
      <c r="F218">
        <v>11</v>
      </c>
      <c r="G218">
        <v>0</v>
      </c>
      <c r="H218">
        <v>2</v>
      </c>
      <c r="I218">
        <v>2</v>
      </c>
      <c r="J218">
        <v>0</v>
      </c>
      <c r="K218" s="5">
        <v>0.73819444444444438</v>
      </c>
      <c r="L218">
        <v>26</v>
      </c>
      <c r="M218">
        <v>0</v>
      </c>
      <c r="N218">
        <v>0</v>
      </c>
      <c r="O218">
        <v>4</v>
      </c>
      <c r="P218">
        <v>15</v>
      </c>
      <c r="Q218" t="s">
        <v>169</v>
      </c>
      <c r="R218">
        <v>0</v>
      </c>
    </row>
    <row r="219" spans="1:18" x14ac:dyDescent="0.25">
      <c r="A219">
        <v>218</v>
      </c>
      <c r="B219" t="s">
        <v>356</v>
      </c>
      <c r="C219" t="s">
        <v>23</v>
      </c>
      <c r="D219" t="s">
        <v>110</v>
      </c>
      <c r="E219" t="s">
        <v>59</v>
      </c>
      <c r="F219">
        <v>7</v>
      </c>
      <c r="G219">
        <v>0</v>
      </c>
      <c r="H219">
        <v>2</v>
      </c>
      <c r="I219">
        <v>2</v>
      </c>
      <c r="J219">
        <v>0</v>
      </c>
      <c r="K219" s="5">
        <v>0.64513888888888882</v>
      </c>
      <c r="L219">
        <v>21</v>
      </c>
      <c r="M219">
        <v>0</v>
      </c>
      <c r="N219">
        <v>0</v>
      </c>
      <c r="O219">
        <v>11</v>
      </c>
      <c r="P219">
        <v>4</v>
      </c>
      <c r="Q219" t="s">
        <v>169</v>
      </c>
      <c r="R219">
        <v>0</v>
      </c>
    </row>
    <row r="220" spans="1:18" x14ac:dyDescent="0.25">
      <c r="A220">
        <v>219</v>
      </c>
      <c r="B220" t="s">
        <v>357</v>
      </c>
      <c r="C220" t="s">
        <v>28</v>
      </c>
      <c r="D220" t="s">
        <v>110</v>
      </c>
      <c r="E220" t="s">
        <v>59</v>
      </c>
      <c r="F220">
        <v>8</v>
      </c>
      <c r="G220">
        <v>0</v>
      </c>
      <c r="H220">
        <v>2</v>
      </c>
      <c r="I220">
        <v>2</v>
      </c>
      <c r="J220">
        <v>1</v>
      </c>
      <c r="K220" s="5">
        <v>0.72361111111111109</v>
      </c>
      <c r="L220">
        <v>25</v>
      </c>
      <c r="M220">
        <v>0</v>
      </c>
      <c r="N220">
        <v>0</v>
      </c>
      <c r="O220">
        <v>10</v>
      </c>
      <c r="P220">
        <v>5</v>
      </c>
      <c r="Q220" t="s">
        <v>169</v>
      </c>
      <c r="R220">
        <v>0</v>
      </c>
    </row>
    <row r="221" spans="1:18" x14ac:dyDescent="0.25">
      <c r="A221">
        <v>220</v>
      </c>
      <c r="B221" t="s">
        <v>358</v>
      </c>
      <c r="C221" t="s">
        <v>28</v>
      </c>
      <c r="D221" t="s">
        <v>58</v>
      </c>
      <c r="E221" t="s">
        <v>59</v>
      </c>
      <c r="F221">
        <v>12</v>
      </c>
      <c r="G221">
        <v>0</v>
      </c>
      <c r="H221">
        <v>2</v>
      </c>
      <c r="I221">
        <v>2</v>
      </c>
      <c r="J221">
        <v>-5</v>
      </c>
      <c r="K221" s="5">
        <v>0.5541666666666667</v>
      </c>
      <c r="L221">
        <v>19</v>
      </c>
      <c r="M221">
        <v>7</v>
      </c>
      <c r="N221">
        <v>5</v>
      </c>
      <c r="O221">
        <v>15</v>
      </c>
      <c r="P221">
        <v>21</v>
      </c>
      <c r="Q221" t="s">
        <v>169</v>
      </c>
      <c r="R221">
        <v>0</v>
      </c>
    </row>
    <row r="222" spans="1:18" x14ac:dyDescent="0.25">
      <c r="A222">
        <v>221</v>
      </c>
      <c r="B222" t="s">
        <v>359</v>
      </c>
      <c r="C222" t="s">
        <v>28</v>
      </c>
      <c r="D222" t="s">
        <v>58</v>
      </c>
      <c r="E222" t="s">
        <v>64</v>
      </c>
      <c r="F222">
        <v>9</v>
      </c>
      <c r="G222">
        <v>0</v>
      </c>
      <c r="H222">
        <v>2</v>
      </c>
      <c r="I222">
        <v>2</v>
      </c>
      <c r="J222">
        <v>1</v>
      </c>
      <c r="K222" s="5">
        <v>0.26666666666666666</v>
      </c>
      <c r="L222">
        <v>9</v>
      </c>
      <c r="M222">
        <v>0</v>
      </c>
      <c r="N222">
        <v>0</v>
      </c>
      <c r="O222">
        <v>0</v>
      </c>
      <c r="P222">
        <v>3</v>
      </c>
      <c r="Q222" t="s">
        <v>169</v>
      </c>
      <c r="R222">
        <v>0</v>
      </c>
    </row>
    <row r="223" spans="1:18" x14ac:dyDescent="0.25">
      <c r="A223">
        <v>222</v>
      </c>
      <c r="B223" t="s">
        <v>360</v>
      </c>
      <c r="C223" t="s">
        <v>23</v>
      </c>
      <c r="D223" t="s">
        <v>110</v>
      </c>
      <c r="E223" t="s">
        <v>64</v>
      </c>
      <c r="F223">
        <v>9</v>
      </c>
      <c r="G223">
        <v>0</v>
      </c>
      <c r="H223">
        <v>2</v>
      </c>
      <c r="I223">
        <v>2</v>
      </c>
      <c r="J223">
        <v>-5</v>
      </c>
      <c r="K223" s="5">
        <v>0.74583333333333324</v>
      </c>
      <c r="L223">
        <v>23</v>
      </c>
      <c r="M223">
        <v>0</v>
      </c>
      <c r="N223">
        <v>0</v>
      </c>
      <c r="O223">
        <v>2</v>
      </c>
      <c r="P223">
        <v>10</v>
      </c>
      <c r="Q223" t="s">
        <v>169</v>
      </c>
      <c r="R223">
        <v>0</v>
      </c>
    </row>
    <row r="224" spans="1:18" x14ac:dyDescent="0.25">
      <c r="A224">
        <v>223</v>
      </c>
      <c r="B224" t="s">
        <v>361</v>
      </c>
      <c r="C224" t="s">
        <v>32</v>
      </c>
      <c r="D224" t="s">
        <v>58</v>
      </c>
      <c r="E224" t="s">
        <v>64</v>
      </c>
      <c r="F224">
        <v>10</v>
      </c>
      <c r="G224">
        <v>0</v>
      </c>
      <c r="H224">
        <v>2</v>
      </c>
      <c r="I224">
        <v>2</v>
      </c>
      <c r="J224">
        <v>-6</v>
      </c>
      <c r="K224" s="5">
        <v>0.74305555555555547</v>
      </c>
      <c r="L224">
        <v>24</v>
      </c>
      <c r="M224">
        <v>70</v>
      </c>
      <c r="N224">
        <v>77</v>
      </c>
      <c r="O224">
        <v>4</v>
      </c>
      <c r="P224">
        <v>25</v>
      </c>
      <c r="Q224" t="s">
        <v>169</v>
      </c>
      <c r="R224">
        <v>0</v>
      </c>
    </row>
    <row r="225" spans="1:18" x14ac:dyDescent="0.25">
      <c r="A225">
        <v>224</v>
      </c>
      <c r="B225" t="s">
        <v>362</v>
      </c>
      <c r="C225" t="s">
        <v>32</v>
      </c>
      <c r="D225" t="s">
        <v>110</v>
      </c>
      <c r="E225" t="s">
        <v>64</v>
      </c>
      <c r="F225">
        <v>11</v>
      </c>
      <c r="G225">
        <v>0</v>
      </c>
      <c r="H225">
        <v>2</v>
      </c>
      <c r="I225">
        <v>2</v>
      </c>
      <c r="J225">
        <v>3</v>
      </c>
      <c r="K225" s="5">
        <v>0.69305555555555554</v>
      </c>
      <c r="L225">
        <v>24</v>
      </c>
      <c r="M225">
        <v>0</v>
      </c>
      <c r="N225">
        <v>0</v>
      </c>
      <c r="O225">
        <v>10</v>
      </c>
      <c r="P225">
        <v>8</v>
      </c>
      <c r="Q225" t="s">
        <v>169</v>
      </c>
      <c r="R225">
        <v>0</v>
      </c>
    </row>
    <row r="226" spans="1:18" x14ac:dyDescent="0.25">
      <c r="A226">
        <v>225</v>
      </c>
      <c r="B226" t="s">
        <v>363</v>
      </c>
      <c r="C226" t="s">
        <v>19</v>
      </c>
      <c r="D226" t="s">
        <v>110</v>
      </c>
      <c r="E226" t="s">
        <v>59</v>
      </c>
      <c r="F226">
        <v>7</v>
      </c>
      <c r="G226">
        <v>0</v>
      </c>
      <c r="H226">
        <v>2</v>
      </c>
      <c r="I226">
        <v>2</v>
      </c>
      <c r="J226">
        <v>1</v>
      </c>
      <c r="K226" s="5">
        <v>0.27083333333333331</v>
      </c>
      <c r="L226">
        <v>9</v>
      </c>
      <c r="M226">
        <v>0</v>
      </c>
      <c r="N226">
        <v>0</v>
      </c>
      <c r="O226">
        <v>0</v>
      </c>
      <c r="P226">
        <v>2</v>
      </c>
      <c r="Q226" t="s">
        <v>169</v>
      </c>
      <c r="R226">
        <v>0</v>
      </c>
    </row>
    <row r="227" spans="1:18" x14ac:dyDescent="0.25">
      <c r="A227">
        <v>226</v>
      </c>
      <c r="B227" t="s">
        <v>364</v>
      </c>
      <c r="C227" t="s">
        <v>24</v>
      </c>
      <c r="D227" t="s">
        <v>110</v>
      </c>
      <c r="E227" t="s">
        <v>64</v>
      </c>
      <c r="F227">
        <v>10</v>
      </c>
      <c r="G227">
        <v>0</v>
      </c>
      <c r="H227">
        <v>2</v>
      </c>
      <c r="I227">
        <v>2</v>
      </c>
      <c r="J227">
        <v>-3</v>
      </c>
      <c r="K227" s="5">
        <v>0.49513888888888885</v>
      </c>
      <c r="L227">
        <v>16</v>
      </c>
      <c r="M227">
        <v>0</v>
      </c>
      <c r="N227">
        <v>0</v>
      </c>
      <c r="O227">
        <v>9</v>
      </c>
      <c r="P227">
        <v>10</v>
      </c>
      <c r="Q227" t="s">
        <v>169</v>
      </c>
      <c r="R227">
        <v>0</v>
      </c>
    </row>
    <row r="228" spans="1:18" x14ac:dyDescent="0.25">
      <c r="A228">
        <v>227</v>
      </c>
      <c r="B228" t="s">
        <v>365</v>
      </c>
      <c r="C228" t="s">
        <v>30</v>
      </c>
      <c r="D228" t="s">
        <v>58</v>
      </c>
      <c r="E228" t="s">
        <v>59</v>
      </c>
      <c r="F228">
        <v>10</v>
      </c>
      <c r="G228">
        <v>0</v>
      </c>
      <c r="H228">
        <v>2</v>
      </c>
      <c r="I228">
        <v>2</v>
      </c>
      <c r="J228">
        <v>3</v>
      </c>
      <c r="K228" s="5">
        <v>0.45694444444444443</v>
      </c>
      <c r="L228">
        <v>15</v>
      </c>
      <c r="M228">
        <v>0</v>
      </c>
      <c r="N228">
        <v>0</v>
      </c>
      <c r="O228">
        <v>4</v>
      </c>
      <c r="P228">
        <v>5</v>
      </c>
      <c r="Q228" t="s">
        <v>169</v>
      </c>
      <c r="R228">
        <v>0</v>
      </c>
    </row>
    <row r="229" spans="1:18" x14ac:dyDescent="0.25">
      <c r="A229">
        <v>228</v>
      </c>
      <c r="B229" t="s">
        <v>366</v>
      </c>
      <c r="C229" t="s">
        <v>24</v>
      </c>
      <c r="D229" t="s">
        <v>110</v>
      </c>
      <c r="E229" t="s">
        <v>59</v>
      </c>
      <c r="F229">
        <v>11</v>
      </c>
      <c r="G229">
        <v>0</v>
      </c>
      <c r="H229">
        <v>2</v>
      </c>
      <c r="I229">
        <v>2</v>
      </c>
      <c r="J229">
        <v>7</v>
      </c>
      <c r="K229" s="5">
        <v>0.82361111111111107</v>
      </c>
      <c r="L229">
        <v>23</v>
      </c>
      <c r="M229">
        <v>0</v>
      </c>
      <c r="N229">
        <v>1</v>
      </c>
      <c r="O229">
        <v>10</v>
      </c>
      <c r="P229">
        <v>18</v>
      </c>
      <c r="Q229" t="s">
        <v>169</v>
      </c>
      <c r="R229">
        <v>0</v>
      </c>
    </row>
    <row r="230" spans="1:18" x14ac:dyDescent="0.25">
      <c r="A230">
        <v>229</v>
      </c>
      <c r="B230" t="s">
        <v>367</v>
      </c>
      <c r="C230" t="s">
        <v>34</v>
      </c>
      <c r="D230" t="s">
        <v>58</v>
      </c>
      <c r="E230" t="s">
        <v>59</v>
      </c>
      <c r="F230">
        <v>12</v>
      </c>
      <c r="G230">
        <v>1</v>
      </c>
      <c r="H230">
        <v>0</v>
      </c>
      <c r="I230">
        <v>1</v>
      </c>
      <c r="J230">
        <v>-2</v>
      </c>
      <c r="K230" s="5">
        <v>0.625</v>
      </c>
      <c r="L230">
        <v>23</v>
      </c>
      <c r="M230">
        <v>25</v>
      </c>
      <c r="N230">
        <v>25</v>
      </c>
      <c r="O230">
        <v>12</v>
      </c>
      <c r="P230">
        <v>13</v>
      </c>
      <c r="Q230" t="s">
        <v>159</v>
      </c>
      <c r="R230">
        <v>0</v>
      </c>
    </row>
    <row r="231" spans="1:18" x14ac:dyDescent="0.25">
      <c r="A231">
        <v>230</v>
      </c>
      <c r="B231" t="s">
        <v>368</v>
      </c>
      <c r="C231" t="s">
        <v>24</v>
      </c>
      <c r="D231" t="s">
        <v>58</v>
      </c>
      <c r="E231" t="s">
        <v>64</v>
      </c>
      <c r="F231">
        <v>10</v>
      </c>
      <c r="G231">
        <v>1</v>
      </c>
      <c r="H231">
        <v>0</v>
      </c>
      <c r="I231">
        <v>1</v>
      </c>
      <c r="J231">
        <v>-4</v>
      </c>
      <c r="K231" s="5">
        <v>0.44722222222222219</v>
      </c>
      <c r="L231">
        <v>15</v>
      </c>
      <c r="M231">
        <v>0</v>
      </c>
      <c r="N231">
        <v>0</v>
      </c>
      <c r="O231">
        <v>0</v>
      </c>
      <c r="P231">
        <v>11</v>
      </c>
      <c r="Q231" t="s">
        <v>175</v>
      </c>
      <c r="R231">
        <v>0</v>
      </c>
    </row>
    <row r="232" spans="1:18" x14ac:dyDescent="0.25">
      <c r="A232">
        <v>231</v>
      </c>
      <c r="B232" t="s">
        <v>369</v>
      </c>
      <c r="C232" t="s">
        <v>34</v>
      </c>
      <c r="D232" t="s">
        <v>58</v>
      </c>
      <c r="E232" t="s">
        <v>64</v>
      </c>
      <c r="F232">
        <v>12</v>
      </c>
      <c r="G232">
        <v>1</v>
      </c>
      <c r="H232">
        <v>0</v>
      </c>
      <c r="I232">
        <v>1</v>
      </c>
      <c r="J232">
        <v>-2</v>
      </c>
      <c r="K232" s="5">
        <v>0.63402777777777775</v>
      </c>
      <c r="L232">
        <v>21</v>
      </c>
      <c r="M232">
        <v>32</v>
      </c>
      <c r="N232">
        <v>37</v>
      </c>
      <c r="O232">
        <v>8</v>
      </c>
      <c r="P232">
        <v>16</v>
      </c>
      <c r="Q232" t="s">
        <v>271</v>
      </c>
      <c r="R232">
        <v>0</v>
      </c>
    </row>
    <row r="233" spans="1:18" x14ac:dyDescent="0.25">
      <c r="A233">
        <v>232</v>
      </c>
      <c r="B233" t="s">
        <v>370</v>
      </c>
      <c r="C233" t="s">
        <v>34</v>
      </c>
      <c r="D233" t="s">
        <v>58</v>
      </c>
      <c r="E233" t="s">
        <v>59</v>
      </c>
      <c r="F233">
        <v>12</v>
      </c>
      <c r="G233">
        <v>1</v>
      </c>
      <c r="H233">
        <v>0</v>
      </c>
      <c r="I233">
        <v>1</v>
      </c>
      <c r="J233">
        <v>-1</v>
      </c>
      <c r="K233" s="5">
        <v>0.34930555555555554</v>
      </c>
      <c r="L233">
        <v>13</v>
      </c>
      <c r="M233">
        <v>0</v>
      </c>
      <c r="N233">
        <v>0</v>
      </c>
      <c r="O233">
        <v>4</v>
      </c>
      <c r="P233">
        <v>15</v>
      </c>
      <c r="Q233" t="s">
        <v>140</v>
      </c>
      <c r="R233">
        <v>0</v>
      </c>
    </row>
    <row r="234" spans="1:18" x14ac:dyDescent="0.25">
      <c r="A234">
        <v>233</v>
      </c>
      <c r="B234" t="s">
        <v>371</v>
      </c>
      <c r="C234" t="s">
        <v>34</v>
      </c>
      <c r="D234" t="s">
        <v>110</v>
      </c>
      <c r="E234" t="s">
        <v>59</v>
      </c>
      <c r="F234">
        <v>12</v>
      </c>
      <c r="G234">
        <v>1</v>
      </c>
      <c r="H234">
        <v>0</v>
      </c>
      <c r="I234">
        <v>1</v>
      </c>
      <c r="J234">
        <v>-5</v>
      </c>
      <c r="K234" s="5">
        <v>0.82916666666666661</v>
      </c>
      <c r="L234">
        <v>26</v>
      </c>
      <c r="M234">
        <v>3</v>
      </c>
      <c r="N234">
        <v>13</v>
      </c>
      <c r="O234">
        <v>14</v>
      </c>
      <c r="P234">
        <v>6</v>
      </c>
      <c r="Q234" t="s">
        <v>101</v>
      </c>
      <c r="R234">
        <v>1</v>
      </c>
    </row>
    <row r="235" spans="1:18" x14ac:dyDescent="0.25">
      <c r="A235">
        <v>234</v>
      </c>
      <c r="B235" t="s">
        <v>372</v>
      </c>
      <c r="C235" t="s">
        <v>19</v>
      </c>
      <c r="D235" t="s">
        <v>58</v>
      </c>
      <c r="E235" t="s">
        <v>59</v>
      </c>
      <c r="F235">
        <v>7</v>
      </c>
      <c r="G235">
        <v>1</v>
      </c>
      <c r="H235">
        <v>0</v>
      </c>
      <c r="I235">
        <v>1</v>
      </c>
      <c r="J235">
        <v>-3</v>
      </c>
      <c r="K235" s="5">
        <v>0.56319444444444444</v>
      </c>
      <c r="L235">
        <v>17</v>
      </c>
      <c r="M235">
        <v>0</v>
      </c>
      <c r="N235">
        <v>0</v>
      </c>
      <c r="O235">
        <v>2</v>
      </c>
      <c r="P235">
        <v>15</v>
      </c>
      <c r="Q235" t="s">
        <v>140</v>
      </c>
      <c r="R235">
        <v>0</v>
      </c>
    </row>
    <row r="236" spans="1:18" x14ac:dyDescent="0.25">
      <c r="A236">
        <v>235</v>
      </c>
      <c r="B236" t="s">
        <v>373</v>
      </c>
      <c r="C236" t="s">
        <v>32</v>
      </c>
      <c r="D236" t="s">
        <v>58</v>
      </c>
      <c r="E236" t="s">
        <v>59</v>
      </c>
      <c r="F236">
        <v>11</v>
      </c>
      <c r="G236">
        <v>1</v>
      </c>
      <c r="H236">
        <v>0</v>
      </c>
      <c r="I236">
        <v>1</v>
      </c>
      <c r="J236">
        <v>-3</v>
      </c>
      <c r="K236" s="5">
        <v>0.31041666666666667</v>
      </c>
      <c r="L236">
        <v>11</v>
      </c>
      <c r="M236">
        <v>1</v>
      </c>
      <c r="N236">
        <v>0</v>
      </c>
      <c r="O236">
        <v>4</v>
      </c>
      <c r="P236">
        <v>7</v>
      </c>
      <c r="Q236" t="s">
        <v>67</v>
      </c>
      <c r="R236">
        <v>0</v>
      </c>
    </row>
    <row r="237" spans="1:18" x14ac:dyDescent="0.25">
      <c r="A237">
        <v>236</v>
      </c>
      <c r="B237" t="s">
        <v>374</v>
      </c>
      <c r="C237" t="s">
        <v>32</v>
      </c>
      <c r="D237" t="s">
        <v>58</v>
      </c>
      <c r="E237" t="s">
        <v>59</v>
      </c>
      <c r="F237">
        <v>3</v>
      </c>
      <c r="G237">
        <v>1</v>
      </c>
      <c r="H237">
        <v>0</v>
      </c>
      <c r="I237">
        <v>1</v>
      </c>
      <c r="J237">
        <v>0</v>
      </c>
      <c r="K237" s="5">
        <v>0.5180555555555556</v>
      </c>
      <c r="L237">
        <v>20</v>
      </c>
      <c r="M237">
        <v>0</v>
      </c>
      <c r="N237">
        <v>1</v>
      </c>
      <c r="O237">
        <v>2</v>
      </c>
      <c r="P237">
        <v>9</v>
      </c>
      <c r="Q237" t="s">
        <v>111</v>
      </c>
      <c r="R237">
        <v>0</v>
      </c>
    </row>
    <row r="238" spans="1:18" x14ac:dyDescent="0.25">
      <c r="A238">
        <v>237</v>
      </c>
      <c r="B238" t="s">
        <v>375</v>
      </c>
      <c r="C238" t="s">
        <v>23</v>
      </c>
      <c r="D238" t="s">
        <v>110</v>
      </c>
      <c r="E238" t="s">
        <v>64</v>
      </c>
      <c r="F238">
        <v>8</v>
      </c>
      <c r="G238">
        <v>1</v>
      </c>
      <c r="H238">
        <v>0</v>
      </c>
      <c r="I238">
        <v>1</v>
      </c>
      <c r="J238">
        <v>-5</v>
      </c>
      <c r="K238" s="5">
        <v>0.75694444444444453</v>
      </c>
      <c r="L238">
        <v>23</v>
      </c>
      <c r="M238">
        <v>0</v>
      </c>
      <c r="N238">
        <v>0</v>
      </c>
      <c r="O238">
        <v>0</v>
      </c>
      <c r="P238">
        <v>17</v>
      </c>
      <c r="Q238" t="s">
        <v>305</v>
      </c>
      <c r="R238">
        <v>1</v>
      </c>
    </row>
    <row r="239" spans="1:18" x14ac:dyDescent="0.25">
      <c r="A239">
        <v>238</v>
      </c>
      <c r="B239" t="s">
        <v>376</v>
      </c>
      <c r="C239" t="s">
        <v>23</v>
      </c>
      <c r="D239" t="s">
        <v>58</v>
      </c>
      <c r="E239" t="s">
        <v>64</v>
      </c>
      <c r="F239">
        <v>11</v>
      </c>
      <c r="G239">
        <v>1</v>
      </c>
      <c r="H239">
        <v>0</v>
      </c>
      <c r="I239">
        <v>1</v>
      </c>
      <c r="J239">
        <v>-4</v>
      </c>
      <c r="K239" s="5">
        <v>0.55625000000000002</v>
      </c>
      <c r="L239">
        <v>19</v>
      </c>
      <c r="M239">
        <v>43</v>
      </c>
      <c r="N239">
        <v>31</v>
      </c>
      <c r="O239">
        <v>2</v>
      </c>
      <c r="P239">
        <v>12</v>
      </c>
      <c r="Q239" t="s">
        <v>148</v>
      </c>
      <c r="R239">
        <v>0</v>
      </c>
    </row>
    <row r="240" spans="1:18" x14ac:dyDescent="0.25">
      <c r="A240">
        <v>239</v>
      </c>
      <c r="B240" t="s">
        <v>377</v>
      </c>
      <c r="C240" t="s">
        <v>34</v>
      </c>
      <c r="D240" t="s">
        <v>58</v>
      </c>
      <c r="E240" t="s">
        <v>59</v>
      </c>
      <c r="F240">
        <v>12</v>
      </c>
      <c r="G240">
        <v>0</v>
      </c>
      <c r="H240">
        <v>1</v>
      </c>
      <c r="I240">
        <v>1</v>
      </c>
      <c r="J240">
        <v>0</v>
      </c>
      <c r="K240" s="5">
        <v>0.78402777777777777</v>
      </c>
      <c r="L240">
        <v>25</v>
      </c>
      <c r="M240">
        <v>34</v>
      </c>
      <c r="N240">
        <v>28</v>
      </c>
      <c r="O240">
        <v>4</v>
      </c>
      <c r="P240">
        <v>21</v>
      </c>
      <c r="Q240" t="s">
        <v>169</v>
      </c>
      <c r="R240">
        <v>0</v>
      </c>
    </row>
    <row r="241" spans="1:18" x14ac:dyDescent="0.25">
      <c r="A241">
        <v>240</v>
      </c>
      <c r="B241" t="s">
        <v>378</v>
      </c>
      <c r="C241" t="s">
        <v>34</v>
      </c>
      <c r="D241" t="s">
        <v>110</v>
      </c>
      <c r="E241" t="s">
        <v>59</v>
      </c>
      <c r="F241">
        <v>11</v>
      </c>
      <c r="G241">
        <v>0</v>
      </c>
      <c r="H241">
        <v>1</v>
      </c>
      <c r="I241">
        <v>1</v>
      </c>
      <c r="J241">
        <v>-5</v>
      </c>
      <c r="K241" s="5">
        <v>0.66180555555555554</v>
      </c>
      <c r="L241">
        <v>24</v>
      </c>
      <c r="M241">
        <v>0</v>
      </c>
      <c r="N241">
        <v>0</v>
      </c>
      <c r="O241">
        <v>4</v>
      </c>
      <c r="P241">
        <v>13</v>
      </c>
      <c r="Q241" t="s">
        <v>169</v>
      </c>
      <c r="R241">
        <v>0</v>
      </c>
    </row>
    <row r="242" spans="1:18" x14ac:dyDescent="0.25">
      <c r="A242">
        <v>241</v>
      </c>
      <c r="B242" t="s">
        <v>379</v>
      </c>
      <c r="C242" t="s">
        <v>15</v>
      </c>
      <c r="D242" t="s">
        <v>58</v>
      </c>
      <c r="E242" t="s">
        <v>64</v>
      </c>
      <c r="F242">
        <v>4</v>
      </c>
      <c r="G242">
        <v>0</v>
      </c>
      <c r="H242">
        <v>1</v>
      </c>
      <c r="I242">
        <v>1</v>
      </c>
      <c r="J242">
        <v>0</v>
      </c>
      <c r="K242" s="5">
        <v>0.53749999999999998</v>
      </c>
      <c r="L242">
        <v>16</v>
      </c>
      <c r="M242">
        <v>17</v>
      </c>
      <c r="N242">
        <v>15</v>
      </c>
      <c r="O242">
        <v>0</v>
      </c>
      <c r="P242">
        <v>1</v>
      </c>
      <c r="Q242" t="s">
        <v>169</v>
      </c>
      <c r="R242">
        <v>0</v>
      </c>
    </row>
    <row r="243" spans="1:18" x14ac:dyDescent="0.25">
      <c r="A243">
        <v>242</v>
      </c>
      <c r="B243" t="s">
        <v>380</v>
      </c>
      <c r="C243" t="s">
        <v>15</v>
      </c>
      <c r="D243" t="s">
        <v>58</v>
      </c>
      <c r="E243" t="s">
        <v>59</v>
      </c>
      <c r="F243">
        <v>11</v>
      </c>
      <c r="G243">
        <v>0</v>
      </c>
      <c r="H243">
        <v>1</v>
      </c>
      <c r="I243">
        <v>1</v>
      </c>
      <c r="J243">
        <v>1</v>
      </c>
      <c r="K243" s="5">
        <v>0.40208333333333335</v>
      </c>
      <c r="L243">
        <v>13</v>
      </c>
      <c r="M243">
        <v>37</v>
      </c>
      <c r="N243">
        <v>46</v>
      </c>
      <c r="O243">
        <v>0</v>
      </c>
      <c r="P243">
        <v>6</v>
      </c>
      <c r="Q243" t="s">
        <v>169</v>
      </c>
      <c r="R243">
        <v>0</v>
      </c>
    </row>
    <row r="244" spans="1:18" x14ac:dyDescent="0.25">
      <c r="A244">
        <v>243</v>
      </c>
      <c r="B244" t="s">
        <v>381</v>
      </c>
      <c r="C244" t="s">
        <v>15</v>
      </c>
      <c r="D244" t="s">
        <v>58</v>
      </c>
      <c r="E244" t="s">
        <v>64</v>
      </c>
      <c r="F244">
        <v>11</v>
      </c>
      <c r="G244">
        <v>0</v>
      </c>
      <c r="H244">
        <v>1</v>
      </c>
      <c r="I244">
        <v>1</v>
      </c>
      <c r="J244">
        <v>-1</v>
      </c>
      <c r="K244" s="5">
        <v>0.4069444444444445</v>
      </c>
      <c r="L244">
        <v>14</v>
      </c>
      <c r="M244">
        <v>36</v>
      </c>
      <c r="N244">
        <v>42</v>
      </c>
      <c r="O244">
        <v>4</v>
      </c>
      <c r="P244">
        <v>12</v>
      </c>
      <c r="Q244" t="s">
        <v>169</v>
      </c>
      <c r="R244">
        <v>0</v>
      </c>
    </row>
    <row r="245" spans="1:18" x14ac:dyDescent="0.25">
      <c r="A245">
        <v>244</v>
      </c>
      <c r="B245" t="s">
        <v>382</v>
      </c>
      <c r="C245" t="s">
        <v>11</v>
      </c>
      <c r="D245" t="s">
        <v>58</v>
      </c>
      <c r="E245" t="s">
        <v>59</v>
      </c>
      <c r="F245">
        <v>9</v>
      </c>
      <c r="G245">
        <v>0</v>
      </c>
      <c r="H245">
        <v>1</v>
      </c>
      <c r="I245">
        <v>1</v>
      </c>
      <c r="J245">
        <v>-1</v>
      </c>
      <c r="K245" s="5">
        <v>0.1875</v>
      </c>
      <c r="L245">
        <v>6</v>
      </c>
      <c r="M245">
        <v>0</v>
      </c>
      <c r="N245">
        <v>0</v>
      </c>
      <c r="O245">
        <v>4</v>
      </c>
      <c r="P245">
        <v>4</v>
      </c>
      <c r="Q245" t="s">
        <v>169</v>
      </c>
      <c r="R245">
        <v>0</v>
      </c>
    </row>
    <row r="246" spans="1:18" x14ac:dyDescent="0.25">
      <c r="A246">
        <v>245</v>
      </c>
      <c r="B246" t="s">
        <v>383</v>
      </c>
      <c r="C246" t="s">
        <v>13</v>
      </c>
      <c r="D246" t="s">
        <v>110</v>
      </c>
      <c r="E246" t="s">
        <v>64</v>
      </c>
      <c r="F246">
        <v>3</v>
      </c>
      <c r="G246">
        <v>0</v>
      </c>
      <c r="H246">
        <v>1</v>
      </c>
      <c r="I246">
        <v>1</v>
      </c>
      <c r="J246">
        <v>-3</v>
      </c>
      <c r="K246" s="5">
        <v>0.56319444444444444</v>
      </c>
      <c r="L246">
        <v>22</v>
      </c>
      <c r="M246">
        <v>0</v>
      </c>
      <c r="N246">
        <v>0</v>
      </c>
      <c r="O246">
        <v>0</v>
      </c>
      <c r="P246">
        <v>6</v>
      </c>
      <c r="Q246" t="s">
        <v>169</v>
      </c>
      <c r="R246">
        <v>0</v>
      </c>
    </row>
    <row r="247" spans="1:18" x14ac:dyDescent="0.25">
      <c r="A247">
        <v>246</v>
      </c>
      <c r="B247" t="s">
        <v>384</v>
      </c>
      <c r="C247" t="s">
        <v>34</v>
      </c>
      <c r="D247" t="s">
        <v>58</v>
      </c>
      <c r="E247" t="s">
        <v>64</v>
      </c>
      <c r="F247">
        <v>5</v>
      </c>
      <c r="G247">
        <v>0</v>
      </c>
      <c r="H247">
        <v>1</v>
      </c>
      <c r="I247">
        <v>1</v>
      </c>
      <c r="J247">
        <v>-4</v>
      </c>
      <c r="K247" s="5">
        <v>0.77083333333333337</v>
      </c>
      <c r="L247">
        <v>25</v>
      </c>
      <c r="M247">
        <v>63</v>
      </c>
      <c r="N247">
        <v>40</v>
      </c>
      <c r="O247">
        <v>4</v>
      </c>
      <c r="P247">
        <v>10</v>
      </c>
      <c r="Q247" t="s">
        <v>169</v>
      </c>
      <c r="R247">
        <v>0</v>
      </c>
    </row>
    <row r="248" spans="1:18" x14ac:dyDescent="0.25">
      <c r="A248">
        <v>247</v>
      </c>
      <c r="B248" t="s">
        <v>385</v>
      </c>
      <c r="C248" t="s">
        <v>15</v>
      </c>
      <c r="D248" t="s">
        <v>386</v>
      </c>
      <c r="E248" t="s">
        <v>59</v>
      </c>
      <c r="F248">
        <v>8</v>
      </c>
      <c r="G248">
        <v>0</v>
      </c>
      <c r="H248">
        <v>1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2</v>
      </c>
      <c r="P248">
        <v>0</v>
      </c>
      <c r="Q248" t="s">
        <v>169</v>
      </c>
      <c r="R248">
        <v>0</v>
      </c>
    </row>
    <row r="249" spans="1:18" x14ac:dyDescent="0.25">
      <c r="A249">
        <v>248</v>
      </c>
      <c r="B249" t="s">
        <v>387</v>
      </c>
      <c r="C249" t="s">
        <v>13</v>
      </c>
      <c r="D249" t="s">
        <v>386</v>
      </c>
      <c r="E249" t="s">
        <v>59</v>
      </c>
      <c r="F249">
        <v>4</v>
      </c>
      <c r="G249">
        <v>0</v>
      </c>
      <c r="H249">
        <v>1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 t="s">
        <v>169</v>
      </c>
      <c r="R249">
        <v>0</v>
      </c>
    </row>
    <row r="250" spans="1:18" x14ac:dyDescent="0.25">
      <c r="A250">
        <v>249</v>
      </c>
      <c r="B250" t="s">
        <v>388</v>
      </c>
      <c r="C250" t="s">
        <v>13</v>
      </c>
      <c r="D250" t="s">
        <v>110</v>
      </c>
      <c r="E250" t="s">
        <v>59</v>
      </c>
      <c r="F250">
        <v>10</v>
      </c>
      <c r="G250">
        <v>0</v>
      </c>
      <c r="H250">
        <v>1</v>
      </c>
      <c r="I250">
        <v>1</v>
      </c>
      <c r="J250">
        <v>2</v>
      </c>
      <c r="K250" s="5">
        <v>0.47222222222222227</v>
      </c>
      <c r="L250">
        <v>17</v>
      </c>
      <c r="M250">
        <v>0</v>
      </c>
      <c r="N250">
        <v>0</v>
      </c>
      <c r="O250">
        <v>0</v>
      </c>
      <c r="P250">
        <v>3</v>
      </c>
      <c r="Q250" t="s">
        <v>169</v>
      </c>
      <c r="R250">
        <v>0</v>
      </c>
    </row>
    <row r="251" spans="1:18" x14ac:dyDescent="0.25">
      <c r="A251">
        <v>250</v>
      </c>
      <c r="B251" t="s">
        <v>389</v>
      </c>
      <c r="C251" t="s">
        <v>11</v>
      </c>
      <c r="D251" t="s">
        <v>110</v>
      </c>
      <c r="E251" t="s">
        <v>59</v>
      </c>
      <c r="F251">
        <v>5</v>
      </c>
      <c r="G251">
        <v>0</v>
      </c>
      <c r="H251">
        <v>1</v>
      </c>
      <c r="I251">
        <v>1</v>
      </c>
      <c r="J251">
        <v>2</v>
      </c>
      <c r="K251" s="5">
        <v>0.72083333333333333</v>
      </c>
      <c r="L251">
        <v>23</v>
      </c>
      <c r="M251">
        <v>0</v>
      </c>
      <c r="N251">
        <v>0</v>
      </c>
      <c r="O251">
        <v>6</v>
      </c>
      <c r="P251">
        <v>13</v>
      </c>
      <c r="Q251" t="s">
        <v>169</v>
      </c>
      <c r="R251">
        <v>0</v>
      </c>
    </row>
    <row r="252" spans="1:18" x14ac:dyDescent="0.25">
      <c r="A252">
        <v>251</v>
      </c>
      <c r="B252" t="s">
        <v>390</v>
      </c>
      <c r="C252" t="s">
        <v>15</v>
      </c>
      <c r="D252" t="s">
        <v>110</v>
      </c>
      <c r="E252" t="s">
        <v>64</v>
      </c>
      <c r="F252">
        <v>11</v>
      </c>
      <c r="G252">
        <v>0</v>
      </c>
      <c r="H252">
        <v>1</v>
      </c>
      <c r="I252">
        <v>1</v>
      </c>
      <c r="J252">
        <v>2</v>
      </c>
      <c r="K252" s="5">
        <v>0.87847222222222221</v>
      </c>
      <c r="L252">
        <v>25</v>
      </c>
      <c r="M252">
        <v>0</v>
      </c>
      <c r="N252">
        <v>0</v>
      </c>
      <c r="O252">
        <v>6</v>
      </c>
      <c r="P252">
        <v>29</v>
      </c>
      <c r="Q252" t="s">
        <v>169</v>
      </c>
      <c r="R252">
        <v>0</v>
      </c>
    </row>
    <row r="253" spans="1:18" x14ac:dyDescent="0.25">
      <c r="A253">
        <v>252</v>
      </c>
      <c r="B253" t="s">
        <v>391</v>
      </c>
      <c r="C253" t="s">
        <v>34</v>
      </c>
      <c r="D253" t="s">
        <v>58</v>
      </c>
      <c r="E253" t="s">
        <v>59</v>
      </c>
      <c r="F253">
        <v>12</v>
      </c>
      <c r="G253">
        <v>0</v>
      </c>
      <c r="H253">
        <v>1</v>
      </c>
      <c r="I253">
        <v>1</v>
      </c>
      <c r="J253">
        <v>-2</v>
      </c>
      <c r="K253" s="5">
        <v>0.53125</v>
      </c>
      <c r="L253">
        <v>20</v>
      </c>
      <c r="M253">
        <v>47</v>
      </c>
      <c r="N253">
        <v>57</v>
      </c>
      <c r="O253">
        <v>6</v>
      </c>
      <c r="P253">
        <v>16</v>
      </c>
      <c r="Q253" t="s">
        <v>169</v>
      </c>
      <c r="R253">
        <v>0</v>
      </c>
    </row>
    <row r="254" spans="1:18" x14ac:dyDescent="0.25">
      <c r="A254">
        <v>253</v>
      </c>
      <c r="B254" t="s">
        <v>392</v>
      </c>
      <c r="C254" t="s">
        <v>24</v>
      </c>
      <c r="D254" t="s">
        <v>110</v>
      </c>
      <c r="E254" t="s">
        <v>59</v>
      </c>
      <c r="F254">
        <v>12</v>
      </c>
      <c r="G254">
        <v>0</v>
      </c>
      <c r="H254">
        <v>1</v>
      </c>
      <c r="I254">
        <v>1</v>
      </c>
      <c r="J254">
        <v>-7</v>
      </c>
      <c r="K254" s="5">
        <v>0.69374999999999998</v>
      </c>
      <c r="L254">
        <v>22</v>
      </c>
      <c r="M254">
        <v>0</v>
      </c>
      <c r="N254">
        <v>0</v>
      </c>
      <c r="O254">
        <v>12</v>
      </c>
      <c r="P254">
        <v>20</v>
      </c>
      <c r="Q254" t="s">
        <v>169</v>
      </c>
      <c r="R254">
        <v>0</v>
      </c>
    </row>
    <row r="255" spans="1:18" x14ac:dyDescent="0.25">
      <c r="A255">
        <v>254</v>
      </c>
      <c r="B255" t="s">
        <v>393</v>
      </c>
      <c r="C255" t="s">
        <v>30</v>
      </c>
      <c r="D255" t="s">
        <v>110</v>
      </c>
      <c r="E255" t="s">
        <v>59</v>
      </c>
      <c r="F255">
        <v>11</v>
      </c>
      <c r="G255">
        <v>0</v>
      </c>
      <c r="H255">
        <v>1</v>
      </c>
      <c r="I255">
        <v>1</v>
      </c>
      <c r="J255">
        <v>3</v>
      </c>
      <c r="K255" s="5">
        <v>0.78541666666666676</v>
      </c>
      <c r="L255">
        <v>26</v>
      </c>
      <c r="M255">
        <v>0</v>
      </c>
      <c r="N255">
        <v>0</v>
      </c>
      <c r="O255">
        <v>8</v>
      </c>
      <c r="P255">
        <v>21</v>
      </c>
      <c r="Q255" t="s">
        <v>169</v>
      </c>
      <c r="R255">
        <v>0</v>
      </c>
    </row>
    <row r="256" spans="1:18" x14ac:dyDescent="0.25">
      <c r="A256">
        <v>255</v>
      </c>
      <c r="B256" t="s">
        <v>394</v>
      </c>
      <c r="C256" t="s">
        <v>24</v>
      </c>
      <c r="D256" t="s">
        <v>58</v>
      </c>
      <c r="E256" t="s">
        <v>64</v>
      </c>
      <c r="F256">
        <v>12</v>
      </c>
      <c r="G256">
        <v>0</v>
      </c>
      <c r="H256">
        <v>1</v>
      </c>
      <c r="I256">
        <v>1</v>
      </c>
      <c r="J256">
        <v>-3</v>
      </c>
      <c r="K256" s="5">
        <v>0.3888888888888889</v>
      </c>
      <c r="L256">
        <v>13</v>
      </c>
      <c r="M256">
        <v>0</v>
      </c>
      <c r="N256">
        <v>0</v>
      </c>
      <c r="O256">
        <v>4</v>
      </c>
      <c r="P256">
        <v>16</v>
      </c>
      <c r="Q256" t="s">
        <v>169</v>
      </c>
      <c r="R256">
        <v>0</v>
      </c>
    </row>
    <row r="257" spans="1:18" x14ac:dyDescent="0.25">
      <c r="A257">
        <v>256</v>
      </c>
      <c r="B257" t="s">
        <v>395</v>
      </c>
      <c r="C257" t="s">
        <v>24</v>
      </c>
      <c r="D257" t="s">
        <v>110</v>
      </c>
      <c r="E257" t="s">
        <v>59</v>
      </c>
      <c r="F257">
        <v>12</v>
      </c>
      <c r="G257">
        <v>0</v>
      </c>
      <c r="H257">
        <v>1</v>
      </c>
      <c r="I257">
        <v>1</v>
      </c>
      <c r="J257">
        <v>-5</v>
      </c>
      <c r="K257" s="5">
        <v>0.72291666666666676</v>
      </c>
      <c r="L257">
        <v>21</v>
      </c>
      <c r="M257">
        <v>0</v>
      </c>
      <c r="N257">
        <v>0</v>
      </c>
      <c r="O257">
        <v>0</v>
      </c>
      <c r="P257">
        <v>13</v>
      </c>
      <c r="Q257" t="s">
        <v>169</v>
      </c>
      <c r="R257">
        <v>0</v>
      </c>
    </row>
    <row r="258" spans="1:18" x14ac:dyDescent="0.25">
      <c r="A258">
        <v>257</v>
      </c>
      <c r="B258" t="s">
        <v>396</v>
      </c>
      <c r="C258" t="s">
        <v>32</v>
      </c>
      <c r="D258" t="s">
        <v>58</v>
      </c>
      <c r="E258" t="s">
        <v>59</v>
      </c>
      <c r="F258">
        <v>11</v>
      </c>
      <c r="G258">
        <v>0</v>
      </c>
      <c r="H258">
        <v>1</v>
      </c>
      <c r="I258">
        <v>1</v>
      </c>
      <c r="J258">
        <v>-2</v>
      </c>
      <c r="K258" s="5">
        <v>0.28680555555555554</v>
      </c>
      <c r="L258">
        <v>10</v>
      </c>
      <c r="M258">
        <v>0</v>
      </c>
      <c r="N258">
        <v>0</v>
      </c>
      <c r="O258">
        <v>0</v>
      </c>
      <c r="P258">
        <v>10</v>
      </c>
      <c r="Q258" t="s">
        <v>169</v>
      </c>
      <c r="R258">
        <v>0</v>
      </c>
    </row>
    <row r="259" spans="1:18" x14ac:dyDescent="0.25">
      <c r="A259">
        <v>258</v>
      </c>
      <c r="B259" t="s">
        <v>397</v>
      </c>
      <c r="C259" t="s">
        <v>32</v>
      </c>
      <c r="D259" t="s">
        <v>110</v>
      </c>
      <c r="E259" t="s">
        <v>59</v>
      </c>
      <c r="F259">
        <v>10</v>
      </c>
      <c r="G259">
        <v>0</v>
      </c>
      <c r="H259">
        <v>1</v>
      </c>
      <c r="I259">
        <v>1</v>
      </c>
      <c r="J259">
        <v>-2</v>
      </c>
      <c r="K259" s="5">
        <v>0.64444444444444449</v>
      </c>
      <c r="L259">
        <v>21</v>
      </c>
      <c r="M259">
        <v>0</v>
      </c>
      <c r="N259">
        <v>0</v>
      </c>
      <c r="O259">
        <v>8</v>
      </c>
      <c r="P259">
        <v>10</v>
      </c>
      <c r="Q259" t="s">
        <v>169</v>
      </c>
      <c r="R259">
        <v>0</v>
      </c>
    </row>
    <row r="260" spans="1:18" x14ac:dyDescent="0.25">
      <c r="A260">
        <v>259</v>
      </c>
      <c r="B260" t="s">
        <v>398</v>
      </c>
      <c r="C260" t="s">
        <v>24</v>
      </c>
      <c r="D260" t="s">
        <v>58</v>
      </c>
      <c r="E260" t="s">
        <v>59</v>
      </c>
      <c r="F260">
        <v>7</v>
      </c>
      <c r="G260">
        <v>0</v>
      </c>
      <c r="H260">
        <v>1</v>
      </c>
      <c r="I260">
        <v>1</v>
      </c>
      <c r="J260">
        <v>-3</v>
      </c>
      <c r="K260" s="5">
        <v>0.42777777777777781</v>
      </c>
      <c r="L260">
        <v>15</v>
      </c>
      <c r="M260">
        <v>16</v>
      </c>
      <c r="N260">
        <v>25</v>
      </c>
      <c r="O260">
        <v>2</v>
      </c>
      <c r="P260">
        <v>5</v>
      </c>
      <c r="Q260" t="s">
        <v>169</v>
      </c>
      <c r="R260">
        <v>0</v>
      </c>
    </row>
    <row r="261" spans="1:18" x14ac:dyDescent="0.25">
      <c r="A261">
        <v>260</v>
      </c>
      <c r="B261" t="s">
        <v>399</v>
      </c>
      <c r="C261" t="s">
        <v>26</v>
      </c>
      <c r="D261" t="s">
        <v>110</v>
      </c>
      <c r="E261" t="s">
        <v>59</v>
      </c>
      <c r="F261">
        <v>6</v>
      </c>
      <c r="G261">
        <v>0</v>
      </c>
      <c r="H261">
        <v>1</v>
      </c>
      <c r="I261">
        <v>1</v>
      </c>
      <c r="J261">
        <v>-3</v>
      </c>
      <c r="K261" s="5">
        <v>0.60763888888888895</v>
      </c>
      <c r="L261">
        <v>19</v>
      </c>
      <c r="M261">
        <v>0</v>
      </c>
      <c r="N261">
        <v>0</v>
      </c>
      <c r="O261">
        <v>4</v>
      </c>
      <c r="P261">
        <v>2</v>
      </c>
      <c r="Q261" t="s">
        <v>169</v>
      </c>
      <c r="R261">
        <v>0</v>
      </c>
    </row>
    <row r="262" spans="1:18" x14ac:dyDescent="0.25">
      <c r="A262">
        <v>261</v>
      </c>
      <c r="B262" t="s">
        <v>400</v>
      </c>
      <c r="C262" t="s">
        <v>23</v>
      </c>
      <c r="D262" t="s">
        <v>110</v>
      </c>
      <c r="E262" t="s">
        <v>64</v>
      </c>
      <c r="F262">
        <v>8</v>
      </c>
      <c r="G262">
        <v>0</v>
      </c>
      <c r="H262">
        <v>1</v>
      </c>
      <c r="I262">
        <v>1</v>
      </c>
      <c r="J262">
        <v>3</v>
      </c>
      <c r="K262" s="5">
        <v>0.59166666666666667</v>
      </c>
      <c r="L262">
        <v>21</v>
      </c>
      <c r="M262">
        <v>0</v>
      </c>
      <c r="N262">
        <v>0</v>
      </c>
      <c r="O262">
        <v>45</v>
      </c>
      <c r="P262">
        <v>7</v>
      </c>
      <c r="Q262" t="s">
        <v>169</v>
      </c>
      <c r="R262">
        <v>0</v>
      </c>
    </row>
    <row r="263" spans="1:18" x14ac:dyDescent="0.25">
      <c r="A263">
        <v>262</v>
      </c>
      <c r="B263" t="s">
        <v>401</v>
      </c>
      <c r="C263" t="s">
        <v>34</v>
      </c>
      <c r="D263" t="s">
        <v>110</v>
      </c>
      <c r="E263" t="s">
        <v>59</v>
      </c>
      <c r="F263">
        <v>12</v>
      </c>
      <c r="G263">
        <v>0</v>
      </c>
      <c r="H263">
        <v>1</v>
      </c>
      <c r="I263">
        <v>1</v>
      </c>
      <c r="J263">
        <v>0</v>
      </c>
      <c r="K263" s="5">
        <v>0.68888888888888899</v>
      </c>
      <c r="L263">
        <v>23</v>
      </c>
      <c r="M263">
        <v>0</v>
      </c>
      <c r="N263">
        <v>0</v>
      </c>
      <c r="O263">
        <v>14</v>
      </c>
      <c r="P263">
        <v>13</v>
      </c>
      <c r="Q263" t="s">
        <v>169</v>
      </c>
      <c r="R263">
        <v>0</v>
      </c>
    </row>
    <row r="264" spans="1:18" x14ac:dyDescent="0.25">
      <c r="A264">
        <v>263</v>
      </c>
      <c r="B264" t="s">
        <v>402</v>
      </c>
      <c r="C264" t="s">
        <v>30</v>
      </c>
      <c r="D264" t="s">
        <v>386</v>
      </c>
      <c r="E264" t="s">
        <v>59</v>
      </c>
      <c r="F264">
        <v>7</v>
      </c>
      <c r="G264">
        <v>0</v>
      </c>
      <c r="H264">
        <v>1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169</v>
      </c>
      <c r="R264">
        <v>0</v>
      </c>
    </row>
    <row r="265" spans="1:18" x14ac:dyDescent="0.25">
      <c r="A265">
        <v>264</v>
      </c>
      <c r="B265" t="s">
        <v>403</v>
      </c>
      <c r="C265" t="s">
        <v>24</v>
      </c>
      <c r="D265" t="s">
        <v>386</v>
      </c>
      <c r="E265" t="s">
        <v>59</v>
      </c>
      <c r="F265">
        <v>9</v>
      </c>
      <c r="G265">
        <v>0</v>
      </c>
      <c r="H265">
        <v>1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 t="s">
        <v>169</v>
      </c>
      <c r="R265">
        <v>0</v>
      </c>
    </row>
    <row r="266" spans="1:18" x14ac:dyDescent="0.25">
      <c r="A266">
        <v>265</v>
      </c>
      <c r="B266" t="s">
        <v>404</v>
      </c>
      <c r="C266" t="s">
        <v>26</v>
      </c>
      <c r="D266" t="s">
        <v>58</v>
      </c>
      <c r="E266" t="s">
        <v>59</v>
      </c>
      <c r="F266">
        <v>9</v>
      </c>
      <c r="G266">
        <v>0</v>
      </c>
      <c r="H266">
        <v>1</v>
      </c>
      <c r="I266">
        <v>1</v>
      </c>
      <c r="J266">
        <v>-2</v>
      </c>
      <c r="K266" s="5">
        <v>0.45555555555555555</v>
      </c>
      <c r="L266">
        <v>12</v>
      </c>
      <c r="M266">
        <v>0</v>
      </c>
      <c r="N266">
        <v>0</v>
      </c>
      <c r="O266">
        <v>0</v>
      </c>
      <c r="P266">
        <v>6</v>
      </c>
      <c r="Q266" t="s">
        <v>169</v>
      </c>
      <c r="R266">
        <v>0</v>
      </c>
    </row>
    <row r="267" spans="1:18" x14ac:dyDescent="0.25">
      <c r="A267">
        <v>266</v>
      </c>
      <c r="B267" t="s">
        <v>405</v>
      </c>
      <c r="C267" t="s">
        <v>13</v>
      </c>
      <c r="D267" t="s">
        <v>110</v>
      </c>
      <c r="E267" t="s">
        <v>64</v>
      </c>
      <c r="F267">
        <v>9</v>
      </c>
      <c r="G267">
        <v>0</v>
      </c>
      <c r="H267">
        <v>1</v>
      </c>
      <c r="I267">
        <v>1</v>
      </c>
      <c r="J267">
        <v>0</v>
      </c>
      <c r="K267" s="5">
        <v>0.50972222222222219</v>
      </c>
      <c r="L267">
        <v>18</v>
      </c>
      <c r="M267">
        <v>0</v>
      </c>
      <c r="N267">
        <v>0</v>
      </c>
      <c r="O267">
        <v>10</v>
      </c>
      <c r="P267">
        <v>9</v>
      </c>
      <c r="Q267" t="s">
        <v>169</v>
      </c>
      <c r="R267">
        <v>0</v>
      </c>
    </row>
    <row r="268" spans="1:18" x14ac:dyDescent="0.25">
      <c r="A268">
        <v>267</v>
      </c>
      <c r="B268" t="s">
        <v>406</v>
      </c>
      <c r="C268" t="s">
        <v>13</v>
      </c>
      <c r="D268" t="s">
        <v>58</v>
      </c>
      <c r="E268" t="s">
        <v>59</v>
      </c>
      <c r="F268">
        <v>11</v>
      </c>
      <c r="G268">
        <v>0</v>
      </c>
      <c r="H268">
        <v>1</v>
      </c>
      <c r="I268">
        <v>1</v>
      </c>
      <c r="J268">
        <v>2</v>
      </c>
      <c r="K268" s="5">
        <v>0.40833333333333338</v>
      </c>
      <c r="L268">
        <v>16</v>
      </c>
      <c r="M268">
        <v>60</v>
      </c>
      <c r="N268">
        <v>56</v>
      </c>
      <c r="O268">
        <v>4</v>
      </c>
      <c r="P268">
        <v>9</v>
      </c>
      <c r="Q268" t="s">
        <v>169</v>
      </c>
      <c r="R268">
        <v>0</v>
      </c>
    </row>
    <row r="269" spans="1:18" x14ac:dyDescent="0.25">
      <c r="A269">
        <v>268</v>
      </c>
      <c r="B269" t="s">
        <v>407</v>
      </c>
      <c r="C269" t="s">
        <v>21</v>
      </c>
      <c r="D269" t="s">
        <v>58</v>
      </c>
      <c r="E269" t="s">
        <v>59</v>
      </c>
      <c r="F269">
        <v>6</v>
      </c>
      <c r="G269">
        <v>0</v>
      </c>
      <c r="H269">
        <v>1</v>
      </c>
      <c r="I269">
        <v>1</v>
      </c>
      <c r="J269">
        <v>-1</v>
      </c>
      <c r="K269" s="5">
        <v>0.25694444444444448</v>
      </c>
      <c r="L269">
        <v>11</v>
      </c>
      <c r="M269">
        <v>0</v>
      </c>
      <c r="N269">
        <v>0</v>
      </c>
      <c r="O269">
        <v>0</v>
      </c>
      <c r="P269">
        <v>3</v>
      </c>
      <c r="Q269" t="s">
        <v>169</v>
      </c>
      <c r="R269">
        <v>0</v>
      </c>
    </row>
    <row r="270" spans="1:18" x14ac:dyDescent="0.25">
      <c r="A270">
        <v>269</v>
      </c>
      <c r="B270" t="s">
        <v>408</v>
      </c>
      <c r="C270" t="s">
        <v>28</v>
      </c>
      <c r="D270" t="s">
        <v>110</v>
      </c>
      <c r="E270" t="s">
        <v>59</v>
      </c>
      <c r="F270">
        <v>7</v>
      </c>
      <c r="G270">
        <v>0</v>
      </c>
      <c r="H270">
        <v>1</v>
      </c>
      <c r="I270">
        <v>1</v>
      </c>
      <c r="J270">
        <v>1</v>
      </c>
      <c r="K270" s="5">
        <v>0.65763888888888888</v>
      </c>
      <c r="L270">
        <v>21</v>
      </c>
      <c r="M270">
        <v>0</v>
      </c>
      <c r="N270">
        <v>0</v>
      </c>
      <c r="O270">
        <v>0</v>
      </c>
      <c r="P270">
        <v>10</v>
      </c>
      <c r="Q270" t="s">
        <v>169</v>
      </c>
      <c r="R270">
        <v>0</v>
      </c>
    </row>
    <row r="271" spans="1:18" x14ac:dyDescent="0.25">
      <c r="A271">
        <v>270</v>
      </c>
      <c r="B271" t="s">
        <v>409</v>
      </c>
      <c r="C271" t="s">
        <v>19</v>
      </c>
      <c r="D271" t="s">
        <v>58</v>
      </c>
      <c r="E271" t="s">
        <v>59</v>
      </c>
      <c r="F271">
        <v>8</v>
      </c>
      <c r="G271">
        <v>0</v>
      </c>
      <c r="H271">
        <v>1</v>
      </c>
      <c r="I271">
        <v>1</v>
      </c>
      <c r="J271">
        <v>-3</v>
      </c>
      <c r="K271" s="5">
        <v>0.30624999999999997</v>
      </c>
      <c r="L271">
        <v>9</v>
      </c>
      <c r="M271">
        <v>4</v>
      </c>
      <c r="N271">
        <v>2</v>
      </c>
      <c r="O271">
        <v>2</v>
      </c>
      <c r="P271">
        <v>0</v>
      </c>
      <c r="Q271" t="s">
        <v>169</v>
      </c>
      <c r="R271">
        <v>0</v>
      </c>
    </row>
    <row r="272" spans="1:18" x14ac:dyDescent="0.25">
      <c r="A272">
        <v>271</v>
      </c>
      <c r="B272" t="s">
        <v>410</v>
      </c>
      <c r="C272" t="s">
        <v>21</v>
      </c>
      <c r="D272" t="s">
        <v>386</v>
      </c>
      <c r="E272" t="s">
        <v>59</v>
      </c>
      <c r="F272">
        <v>7</v>
      </c>
      <c r="G272">
        <v>0</v>
      </c>
      <c r="H272">
        <v>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 t="s">
        <v>169</v>
      </c>
      <c r="R272">
        <v>0</v>
      </c>
    </row>
    <row r="273" spans="1:18" x14ac:dyDescent="0.25">
      <c r="A273">
        <v>272</v>
      </c>
      <c r="B273" t="s">
        <v>411</v>
      </c>
      <c r="C273" t="s">
        <v>9</v>
      </c>
      <c r="D273" t="s">
        <v>110</v>
      </c>
      <c r="E273" t="s">
        <v>59</v>
      </c>
      <c r="F273">
        <v>5</v>
      </c>
      <c r="G273">
        <v>0</v>
      </c>
      <c r="H273">
        <v>1</v>
      </c>
      <c r="I273">
        <v>1</v>
      </c>
      <c r="J273">
        <v>-2</v>
      </c>
      <c r="K273" s="5">
        <v>0.7284722222222223</v>
      </c>
      <c r="L273">
        <v>26</v>
      </c>
      <c r="M273">
        <v>0</v>
      </c>
      <c r="N273">
        <v>0</v>
      </c>
      <c r="O273">
        <v>2</v>
      </c>
      <c r="P273">
        <v>7</v>
      </c>
      <c r="Q273" t="s">
        <v>169</v>
      </c>
      <c r="R273">
        <v>0</v>
      </c>
    </row>
    <row r="274" spans="1:18" x14ac:dyDescent="0.25">
      <c r="A274">
        <v>273</v>
      </c>
      <c r="B274" t="s">
        <v>412</v>
      </c>
      <c r="C274" t="s">
        <v>9</v>
      </c>
      <c r="D274" t="s">
        <v>58</v>
      </c>
      <c r="E274" t="s">
        <v>59</v>
      </c>
      <c r="F274">
        <v>5</v>
      </c>
      <c r="G274">
        <v>0</v>
      </c>
      <c r="H274">
        <v>1</v>
      </c>
      <c r="I274">
        <v>1</v>
      </c>
      <c r="J274">
        <v>-1</v>
      </c>
      <c r="K274" s="5">
        <v>0.30069444444444443</v>
      </c>
      <c r="L274">
        <v>11</v>
      </c>
      <c r="M274">
        <v>0</v>
      </c>
      <c r="N274">
        <v>0</v>
      </c>
      <c r="O274">
        <v>2</v>
      </c>
      <c r="P274">
        <v>1</v>
      </c>
      <c r="Q274" t="s">
        <v>169</v>
      </c>
      <c r="R274">
        <v>0</v>
      </c>
    </row>
    <row r="275" spans="1:18" x14ac:dyDescent="0.25">
      <c r="A275">
        <v>274</v>
      </c>
      <c r="B275" t="s">
        <v>413</v>
      </c>
      <c r="C275" t="s">
        <v>19</v>
      </c>
      <c r="D275" t="s">
        <v>110</v>
      </c>
      <c r="E275" t="s">
        <v>59</v>
      </c>
      <c r="F275">
        <v>11</v>
      </c>
      <c r="G275">
        <v>0</v>
      </c>
      <c r="H275">
        <v>1</v>
      </c>
      <c r="I275">
        <v>1</v>
      </c>
      <c r="J275">
        <v>0</v>
      </c>
      <c r="K275" s="5">
        <v>0.84444444444444444</v>
      </c>
      <c r="L275">
        <v>24</v>
      </c>
      <c r="M275">
        <v>0</v>
      </c>
      <c r="N275">
        <v>0</v>
      </c>
      <c r="O275">
        <v>2</v>
      </c>
      <c r="P275">
        <v>20</v>
      </c>
      <c r="Q275" t="s">
        <v>169</v>
      </c>
      <c r="R275">
        <v>0</v>
      </c>
    </row>
    <row r="276" spans="1:18" x14ac:dyDescent="0.25">
      <c r="A276">
        <v>275</v>
      </c>
      <c r="B276" t="s">
        <v>414</v>
      </c>
      <c r="C276" t="s">
        <v>38</v>
      </c>
      <c r="D276" t="s">
        <v>110</v>
      </c>
      <c r="E276" t="s">
        <v>59</v>
      </c>
      <c r="F276">
        <v>10</v>
      </c>
      <c r="G276">
        <v>0</v>
      </c>
      <c r="H276">
        <v>1</v>
      </c>
      <c r="I276">
        <v>1</v>
      </c>
      <c r="J276">
        <v>2</v>
      </c>
      <c r="K276" s="5">
        <v>0.8222222222222223</v>
      </c>
      <c r="L276">
        <v>25</v>
      </c>
      <c r="M276">
        <v>0</v>
      </c>
      <c r="N276">
        <v>0</v>
      </c>
      <c r="O276">
        <v>6</v>
      </c>
      <c r="P276">
        <v>11</v>
      </c>
      <c r="Q276" t="s">
        <v>169</v>
      </c>
      <c r="R276">
        <v>0</v>
      </c>
    </row>
    <row r="277" spans="1:18" x14ac:dyDescent="0.25">
      <c r="A277">
        <v>276</v>
      </c>
      <c r="B277" t="s">
        <v>415</v>
      </c>
      <c r="C277" t="s">
        <v>9</v>
      </c>
      <c r="D277" t="s">
        <v>110</v>
      </c>
      <c r="E277" t="s">
        <v>59</v>
      </c>
      <c r="F277">
        <v>8</v>
      </c>
      <c r="G277">
        <v>0</v>
      </c>
      <c r="H277">
        <v>1</v>
      </c>
      <c r="I277">
        <v>1</v>
      </c>
      <c r="J277">
        <v>0</v>
      </c>
      <c r="K277" s="5">
        <v>0.59097222222222223</v>
      </c>
      <c r="L277">
        <v>19</v>
      </c>
      <c r="M277">
        <v>0</v>
      </c>
      <c r="N277">
        <v>0</v>
      </c>
      <c r="O277">
        <v>2</v>
      </c>
      <c r="P277">
        <v>8</v>
      </c>
      <c r="Q277" t="s">
        <v>169</v>
      </c>
      <c r="R277">
        <v>0</v>
      </c>
    </row>
    <row r="278" spans="1:18" x14ac:dyDescent="0.25">
      <c r="A278">
        <v>277</v>
      </c>
      <c r="B278" t="s">
        <v>416</v>
      </c>
      <c r="C278" t="s">
        <v>38</v>
      </c>
      <c r="D278" t="s">
        <v>58</v>
      </c>
      <c r="E278" t="s">
        <v>59</v>
      </c>
      <c r="F278">
        <v>11</v>
      </c>
      <c r="G278">
        <v>0</v>
      </c>
      <c r="H278">
        <v>1</v>
      </c>
      <c r="I278">
        <v>1</v>
      </c>
      <c r="J278">
        <v>0</v>
      </c>
      <c r="K278" s="5">
        <v>0.63611111111111118</v>
      </c>
      <c r="L278">
        <v>22</v>
      </c>
      <c r="M278">
        <v>14</v>
      </c>
      <c r="N278">
        <v>12</v>
      </c>
      <c r="O278">
        <v>4</v>
      </c>
      <c r="P278">
        <v>6</v>
      </c>
      <c r="Q278" t="s">
        <v>169</v>
      </c>
      <c r="R278">
        <v>0</v>
      </c>
    </row>
    <row r="279" spans="1:18" x14ac:dyDescent="0.25">
      <c r="A279">
        <v>278</v>
      </c>
      <c r="B279" t="s">
        <v>417</v>
      </c>
      <c r="C279" t="s">
        <v>19</v>
      </c>
      <c r="D279" t="s">
        <v>110</v>
      </c>
      <c r="E279" t="s">
        <v>59</v>
      </c>
      <c r="F279">
        <v>9</v>
      </c>
      <c r="G279">
        <v>0</v>
      </c>
      <c r="H279">
        <v>1</v>
      </c>
      <c r="I279">
        <v>1</v>
      </c>
      <c r="J279">
        <v>-4</v>
      </c>
      <c r="K279" s="5">
        <v>0.79722222222222217</v>
      </c>
      <c r="L279">
        <v>24</v>
      </c>
      <c r="M279">
        <v>0</v>
      </c>
      <c r="N279">
        <v>0</v>
      </c>
      <c r="O279">
        <v>14</v>
      </c>
      <c r="P279">
        <v>9</v>
      </c>
      <c r="Q279" t="s">
        <v>169</v>
      </c>
      <c r="R279">
        <v>0</v>
      </c>
    </row>
    <row r="280" spans="1:18" x14ac:dyDescent="0.25">
      <c r="A280">
        <v>279</v>
      </c>
      <c r="B280" t="s">
        <v>418</v>
      </c>
      <c r="C280" t="s">
        <v>21</v>
      </c>
      <c r="D280" t="s">
        <v>110</v>
      </c>
      <c r="E280" t="s">
        <v>59</v>
      </c>
      <c r="F280">
        <v>4</v>
      </c>
      <c r="G280">
        <v>0</v>
      </c>
      <c r="H280">
        <v>1</v>
      </c>
      <c r="I280">
        <v>1</v>
      </c>
      <c r="J280">
        <v>1</v>
      </c>
      <c r="K280" s="5">
        <v>0.57500000000000007</v>
      </c>
      <c r="L280">
        <v>19</v>
      </c>
      <c r="M280">
        <v>0</v>
      </c>
      <c r="N280">
        <v>0</v>
      </c>
      <c r="O280">
        <v>0</v>
      </c>
      <c r="P280">
        <v>2</v>
      </c>
      <c r="Q280" t="s">
        <v>169</v>
      </c>
      <c r="R280">
        <v>0</v>
      </c>
    </row>
    <row r="281" spans="1:18" x14ac:dyDescent="0.25">
      <c r="A281">
        <v>280</v>
      </c>
      <c r="B281" t="s">
        <v>419</v>
      </c>
      <c r="C281" t="s">
        <v>19</v>
      </c>
      <c r="D281" t="s">
        <v>110</v>
      </c>
      <c r="E281" t="s">
        <v>64</v>
      </c>
      <c r="F281">
        <v>11</v>
      </c>
      <c r="G281">
        <v>0</v>
      </c>
      <c r="H281">
        <v>0</v>
      </c>
      <c r="I281">
        <v>0</v>
      </c>
      <c r="J281">
        <v>1</v>
      </c>
      <c r="K281" s="5">
        <v>0.46875</v>
      </c>
      <c r="L281">
        <v>16</v>
      </c>
      <c r="M281">
        <v>0</v>
      </c>
      <c r="N281">
        <v>0</v>
      </c>
      <c r="O281">
        <v>0</v>
      </c>
      <c r="P281">
        <v>13</v>
      </c>
      <c r="Q281" t="s">
        <v>169</v>
      </c>
      <c r="R281">
        <v>0</v>
      </c>
    </row>
    <row r="282" spans="1:18" x14ac:dyDescent="0.25">
      <c r="A282">
        <v>281</v>
      </c>
      <c r="B282" t="s">
        <v>420</v>
      </c>
      <c r="C282" t="s">
        <v>19</v>
      </c>
      <c r="D282" t="s">
        <v>386</v>
      </c>
      <c r="E282" t="s">
        <v>59</v>
      </c>
      <c r="F282">
        <v>6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169</v>
      </c>
      <c r="R282">
        <v>0</v>
      </c>
    </row>
    <row r="283" spans="1:18" x14ac:dyDescent="0.25">
      <c r="A283">
        <v>282</v>
      </c>
      <c r="B283" t="s">
        <v>421</v>
      </c>
      <c r="C283" t="s">
        <v>19</v>
      </c>
      <c r="D283" t="s">
        <v>58</v>
      </c>
      <c r="E283" t="s">
        <v>59</v>
      </c>
      <c r="F283">
        <v>1</v>
      </c>
      <c r="G283">
        <v>0</v>
      </c>
      <c r="H283">
        <v>0</v>
      </c>
      <c r="I283">
        <v>0</v>
      </c>
      <c r="J283">
        <v>0</v>
      </c>
      <c r="K283" s="5">
        <v>0.26180555555555557</v>
      </c>
      <c r="L283">
        <v>8</v>
      </c>
      <c r="M283">
        <v>2</v>
      </c>
      <c r="N283">
        <v>2</v>
      </c>
      <c r="O283">
        <v>0</v>
      </c>
      <c r="P283">
        <v>0</v>
      </c>
      <c r="Q283" t="s">
        <v>169</v>
      </c>
      <c r="R283">
        <v>0</v>
      </c>
    </row>
    <row r="284" spans="1:18" x14ac:dyDescent="0.25">
      <c r="A284">
        <v>283</v>
      </c>
      <c r="B284" t="s">
        <v>422</v>
      </c>
      <c r="C284" t="s">
        <v>15</v>
      </c>
      <c r="D284" t="s">
        <v>110</v>
      </c>
      <c r="E284" t="s">
        <v>59</v>
      </c>
      <c r="F284">
        <v>2</v>
      </c>
      <c r="G284">
        <v>0</v>
      </c>
      <c r="H284">
        <v>0</v>
      </c>
      <c r="I284">
        <v>0</v>
      </c>
      <c r="J284">
        <v>0</v>
      </c>
      <c r="K284" s="5">
        <v>0.14652777777777778</v>
      </c>
      <c r="L284">
        <v>6</v>
      </c>
      <c r="M284">
        <v>0</v>
      </c>
      <c r="N284">
        <v>0</v>
      </c>
      <c r="O284">
        <v>0</v>
      </c>
      <c r="P284">
        <v>1</v>
      </c>
      <c r="Q284" t="s">
        <v>169</v>
      </c>
      <c r="R284">
        <v>0</v>
      </c>
    </row>
    <row r="285" spans="1:18" x14ac:dyDescent="0.25">
      <c r="A285">
        <v>284</v>
      </c>
      <c r="B285" t="s">
        <v>423</v>
      </c>
      <c r="C285" t="s">
        <v>26</v>
      </c>
      <c r="D285" t="s">
        <v>386</v>
      </c>
      <c r="E285" t="s">
        <v>59</v>
      </c>
      <c r="F285">
        <v>7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169</v>
      </c>
      <c r="R285">
        <v>0</v>
      </c>
    </row>
    <row r="286" spans="1:18" x14ac:dyDescent="0.25">
      <c r="A286">
        <v>285</v>
      </c>
      <c r="B286" t="s">
        <v>424</v>
      </c>
      <c r="C286" t="s">
        <v>26</v>
      </c>
      <c r="D286" t="s">
        <v>110</v>
      </c>
      <c r="E286" t="s">
        <v>59</v>
      </c>
      <c r="F286">
        <v>9</v>
      </c>
      <c r="G286">
        <v>0</v>
      </c>
      <c r="H286">
        <v>0</v>
      </c>
      <c r="I286">
        <v>0</v>
      </c>
      <c r="J286">
        <v>-2</v>
      </c>
      <c r="K286" s="5">
        <v>0.45833333333333331</v>
      </c>
      <c r="L286">
        <v>13</v>
      </c>
      <c r="M286">
        <v>0</v>
      </c>
      <c r="N286">
        <v>0</v>
      </c>
      <c r="O286">
        <v>2</v>
      </c>
      <c r="P286">
        <v>11</v>
      </c>
      <c r="Q286" t="s">
        <v>169</v>
      </c>
      <c r="R286">
        <v>0</v>
      </c>
    </row>
    <row r="287" spans="1:18" x14ac:dyDescent="0.25">
      <c r="A287">
        <v>286</v>
      </c>
      <c r="B287" t="s">
        <v>425</v>
      </c>
      <c r="C287" t="s">
        <v>26</v>
      </c>
      <c r="D287" t="s">
        <v>58</v>
      </c>
      <c r="E287" t="s">
        <v>59</v>
      </c>
      <c r="F287">
        <v>4</v>
      </c>
      <c r="G287">
        <v>0</v>
      </c>
      <c r="H287">
        <v>0</v>
      </c>
      <c r="I287">
        <v>0</v>
      </c>
      <c r="J287">
        <v>0</v>
      </c>
      <c r="K287" s="5">
        <v>0.19652777777777777</v>
      </c>
      <c r="L287">
        <v>6</v>
      </c>
      <c r="M287">
        <v>0</v>
      </c>
      <c r="N287">
        <v>0</v>
      </c>
      <c r="O287">
        <v>0</v>
      </c>
      <c r="P287">
        <v>1</v>
      </c>
      <c r="Q287" t="s">
        <v>169</v>
      </c>
      <c r="R287">
        <v>0</v>
      </c>
    </row>
    <row r="288" spans="1:18" x14ac:dyDescent="0.25">
      <c r="A288">
        <v>287</v>
      </c>
      <c r="B288" t="s">
        <v>426</v>
      </c>
      <c r="C288" t="s">
        <v>34</v>
      </c>
      <c r="D288" t="s">
        <v>110</v>
      </c>
      <c r="E288" t="s">
        <v>59</v>
      </c>
      <c r="F288">
        <v>10</v>
      </c>
      <c r="G288">
        <v>0</v>
      </c>
      <c r="H288">
        <v>0</v>
      </c>
      <c r="I288">
        <v>0</v>
      </c>
      <c r="J288">
        <v>-1</v>
      </c>
      <c r="K288" s="5">
        <v>0.44375000000000003</v>
      </c>
      <c r="L288">
        <v>16</v>
      </c>
      <c r="M288">
        <v>1</v>
      </c>
      <c r="N288">
        <v>8</v>
      </c>
      <c r="O288">
        <v>4</v>
      </c>
      <c r="P288">
        <v>8</v>
      </c>
      <c r="Q288" t="s">
        <v>169</v>
      </c>
      <c r="R288">
        <v>0</v>
      </c>
    </row>
    <row r="289" spans="1:18" x14ac:dyDescent="0.25">
      <c r="A289">
        <v>288</v>
      </c>
      <c r="B289" t="s">
        <v>427</v>
      </c>
      <c r="C289" t="s">
        <v>38</v>
      </c>
      <c r="D289" t="s">
        <v>110</v>
      </c>
      <c r="E289" t="s">
        <v>59</v>
      </c>
      <c r="F289">
        <v>7</v>
      </c>
      <c r="G289">
        <v>0</v>
      </c>
      <c r="H289">
        <v>0</v>
      </c>
      <c r="I289">
        <v>0</v>
      </c>
      <c r="J289">
        <v>0</v>
      </c>
      <c r="K289" s="5">
        <v>1.3194444444444444E-2</v>
      </c>
      <c r="L289">
        <v>0</v>
      </c>
      <c r="M289">
        <v>0</v>
      </c>
      <c r="N289">
        <v>0</v>
      </c>
      <c r="O289">
        <v>0</v>
      </c>
      <c r="P289">
        <v>1</v>
      </c>
      <c r="Q289" t="s">
        <v>169</v>
      </c>
      <c r="R289">
        <v>0</v>
      </c>
    </row>
    <row r="290" spans="1:18" x14ac:dyDescent="0.25">
      <c r="A290">
        <v>289</v>
      </c>
      <c r="B290" t="s">
        <v>428</v>
      </c>
      <c r="C290" t="s">
        <v>15</v>
      </c>
      <c r="D290" t="s">
        <v>386</v>
      </c>
      <c r="E290" t="s">
        <v>59</v>
      </c>
      <c r="F290">
        <v>3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169</v>
      </c>
      <c r="R290">
        <v>0</v>
      </c>
    </row>
    <row r="291" spans="1:18" x14ac:dyDescent="0.25">
      <c r="A291">
        <v>290</v>
      </c>
      <c r="B291" t="s">
        <v>429</v>
      </c>
      <c r="C291" t="s">
        <v>38</v>
      </c>
      <c r="D291" t="s">
        <v>386</v>
      </c>
      <c r="E291" t="s">
        <v>59</v>
      </c>
      <c r="F291">
        <v>3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169</v>
      </c>
      <c r="R291">
        <v>0</v>
      </c>
    </row>
    <row r="292" spans="1:18" x14ac:dyDescent="0.25">
      <c r="A292">
        <v>291</v>
      </c>
      <c r="B292" t="s">
        <v>430</v>
      </c>
      <c r="C292" t="s">
        <v>26</v>
      </c>
      <c r="D292" t="s">
        <v>386</v>
      </c>
      <c r="E292" t="s">
        <v>59</v>
      </c>
      <c r="F292">
        <v>4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169</v>
      </c>
      <c r="R292">
        <v>0</v>
      </c>
    </row>
    <row r="293" spans="1:18" x14ac:dyDescent="0.25">
      <c r="A293">
        <v>292</v>
      </c>
      <c r="B293" t="s">
        <v>431</v>
      </c>
      <c r="C293" t="s">
        <v>38</v>
      </c>
      <c r="D293" t="s">
        <v>110</v>
      </c>
      <c r="E293" t="s">
        <v>64</v>
      </c>
      <c r="F293">
        <v>8</v>
      </c>
      <c r="G293">
        <v>0</v>
      </c>
      <c r="H293">
        <v>0</v>
      </c>
      <c r="I293">
        <v>0</v>
      </c>
      <c r="J293">
        <v>-2</v>
      </c>
      <c r="K293" s="5">
        <v>0.62638888888888888</v>
      </c>
      <c r="L293">
        <v>23</v>
      </c>
      <c r="M293">
        <v>0</v>
      </c>
      <c r="N293">
        <v>0</v>
      </c>
      <c r="O293">
        <v>10</v>
      </c>
      <c r="P293">
        <v>3</v>
      </c>
      <c r="Q293" t="s">
        <v>169</v>
      </c>
      <c r="R293">
        <v>0</v>
      </c>
    </row>
    <row r="294" spans="1:18" x14ac:dyDescent="0.25">
      <c r="A294">
        <v>293</v>
      </c>
      <c r="B294" t="s">
        <v>432</v>
      </c>
      <c r="C294" t="s">
        <v>38</v>
      </c>
      <c r="D294" t="s">
        <v>58</v>
      </c>
      <c r="E294" t="s">
        <v>59</v>
      </c>
      <c r="F294">
        <v>11</v>
      </c>
      <c r="G294">
        <v>0</v>
      </c>
      <c r="H294">
        <v>0</v>
      </c>
      <c r="I294">
        <v>0</v>
      </c>
      <c r="J294">
        <v>-1</v>
      </c>
      <c r="K294" s="5">
        <v>0.27361111111111108</v>
      </c>
      <c r="L294">
        <v>10</v>
      </c>
      <c r="M294">
        <v>0</v>
      </c>
      <c r="N294">
        <v>0</v>
      </c>
      <c r="O294">
        <v>2</v>
      </c>
      <c r="P294">
        <v>3</v>
      </c>
      <c r="Q294" t="s">
        <v>169</v>
      </c>
      <c r="R294">
        <v>0</v>
      </c>
    </row>
    <row r="295" spans="1:18" x14ac:dyDescent="0.25">
      <c r="A295">
        <v>294</v>
      </c>
      <c r="B295" t="s">
        <v>433</v>
      </c>
      <c r="C295" t="s">
        <v>34</v>
      </c>
      <c r="D295" t="s">
        <v>58</v>
      </c>
      <c r="E295" t="s">
        <v>59</v>
      </c>
      <c r="F295">
        <v>2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169</v>
      </c>
      <c r="R295">
        <v>0</v>
      </c>
    </row>
    <row r="296" spans="1:18" x14ac:dyDescent="0.25">
      <c r="A296">
        <v>295</v>
      </c>
      <c r="B296" t="s">
        <v>434</v>
      </c>
      <c r="C296" t="s">
        <v>34</v>
      </c>
      <c r="D296" t="s">
        <v>386</v>
      </c>
      <c r="E296" t="s">
        <v>59</v>
      </c>
      <c r="F296">
        <v>2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169</v>
      </c>
      <c r="R296">
        <v>0</v>
      </c>
    </row>
    <row r="297" spans="1:18" x14ac:dyDescent="0.25">
      <c r="A297">
        <v>296</v>
      </c>
      <c r="B297" t="s">
        <v>435</v>
      </c>
      <c r="C297" t="s">
        <v>17</v>
      </c>
      <c r="D297" t="s">
        <v>110</v>
      </c>
      <c r="E297" t="s">
        <v>59</v>
      </c>
      <c r="F297">
        <v>11</v>
      </c>
      <c r="G297">
        <v>0</v>
      </c>
      <c r="H297">
        <v>0</v>
      </c>
      <c r="I297">
        <v>0</v>
      </c>
      <c r="J297">
        <v>5</v>
      </c>
      <c r="K297" s="5">
        <v>0.60138888888888886</v>
      </c>
      <c r="L297">
        <v>21</v>
      </c>
      <c r="M297">
        <v>0</v>
      </c>
      <c r="N297">
        <v>0</v>
      </c>
      <c r="O297">
        <v>0</v>
      </c>
      <c r="P297">
        <v>7</v>
      </c>
      <c r="Q297" t="s">
        <v>169</v>
      </c>
      <c r="R297">
        <v>0</v>
      </c>
    </row>
    <row r="298" spans="1:18" x14ac:dyDescent="0.25">
      <c r="A298">
        <v>297</v>
      </c>
      <c r="B298" t="s">
        <v>436</v>
      </c>
      <c r="C298" t="s">
        <v>17</v>
      </c>
      <c r="D298" t="s">
        <v>58</v>
      </c>
      <c r="E298" t="s">
        <v>59</v>
      </c>
      <c r="F298">
        <v>1</v>
      </c>
      <c r="G298">
        <v>0</v>
      </c>
      <c r="H298">
        <v>0</v>
      </c>
      <c r="I298">
        <v>0</v>
      </c>
      <c r="J298">
        <v>1</v>
      </c>
      <c r="K298" s="5">
        <v>0.67083333333333339</v>
      </c>
      <c r="L298">
        <v>18</v>
      </c>
      <c r="M298">
        <v>4</v>
      </c>
      <c r="N298">
        <v>5</v>
      </c>
      <c r="O298">
        <v>0</v>
      </c>
      <c r="P298">
        <v>0</v>
      </c>
      <c r="Q298" t="s">
        <v>169</v>
      </c>
      <c r="R298">
        <v>0</v>
      </c>
    </row>
    <row r="299" spans="1:18" x14ac:dyDescent="0.25">
      <c r="A299">
        <v>298</v>
      </c>
      <c r="B299" t="s">
        <v>437</v>
      </c>
      <c r="C299" t="s">
        <v>24</v>
      </c>
      <c r="D299" t="s">
        <v>386</v>
      </c>
      <c r="E299" t="s">
        <v>59</v>
      </c>
      <c r="F299">
        <v>3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169</v>
      </c>
      <c r="R299">
        <v>0</v>
      </c>
    </row>
    <row r="300" spans="1:18" x14ac:dyDescent="0.25">
      <c r="A300">
        <v>299</v>
      </c>
      <c r="B300" t="s">
        <v>438</v>
      </c>
      <c r="C300" t="s">
        <v>17</v>
      </c>
      <c r="D300" t="s">
        <v>58</v>
      </c>
      <c r="E300" t="s">
        <v>59</v>
      </c>
      <c r="F300">
        <v>10</v>
      </c>
      <c r="G300">
        <v>0</v>
      </c>
      <c r="H300">
        <v>0</v>
      </c>
      <c r="I300">
        <v>0</v>
      </c>
      <c r="J300">
        <v>-2</v>
      </c>
      <c r="K300" s="5">
        <v>0.37916666666666665</v>
      </c>
      <c r="L300">
        <v>13</v>
      </c>
      <c r="M300">
        <v>0</v>
      </c>
      <c r="N300">
        <v>0</v>
      </c>
      <c r="O300">
        <v>0</v>
      </c>
      <c r="P300">
        <v>8</v>
      </c>
      <c r="Q300" t="s">
        <v>169</v>
      </c>
      <c r="R300">
        <v>0</v>
      </c>
    </row>
    <row r="301" spans="1:18" x14ac:dyDescent="0.25">
      <c r="A301">
        <v>300</v>
      </c>
      <c r="B301" t="s">
        <v>439</v>
      </c>
      <c r="C301" t="s">
        <v>17</v>
      </c>
      <c r="D301" t="s">
        <v>110</v>
      </c>
      <c r="E301" t="s">
        <v>59</v>
      </c>
      <c r="F301">
        <v>3</v>
      </c>
      <c r="G301">
        <v>0</v>
      </c>
      <c r="H301">
        <v>0</v>
      </c>
      <c r="I301">
        <v>0</v>
      </c>
      <c r="J301">
        <v>-1</v>
      </c>
      <c r="K301" s="5">
        <v>0.33611111111111108</v>
      </c>
      <c r="L301">
        <v>13</v>
      </c>
      <c r="M301">
        <v>0</v>
      </c>
      <c r="N301">
        <v>0</v>
      </c>
      <c r="O301">
        <v>4</v>
      </c>
      <c r="P301">
        <v>3</v>
      </c>
      <c r="Q301" t="s">
        <v>169</v>
      </c>
      <c r="R301">
        <v>0</v>
      </c>
    </row>
    <row r="302" spans="1:18" x14ac:dyDescent="0.25">
      <c r="A302">
        <v>301</v>
      </c>
      <c r="B302" t="s">
        <v>440</v>
      </c>
      <c r="C302" t="s">
        <v>17</v>
      </c>
      <c r="D302" t="s">
        <v>110</v>
      </c>
      <c r="E302" t="s">
        <v>59</v>
      </c>
      <c r="F302">
        <v>7</v>
      </c>
      <c r="G302">
        <v>0</v>
      </c>
      <c r="H302">
        <v>0</v>
      </c>
      <c r="I302">
        <v>0</v>
      </c>
      <c r="J302">
        <v>-2</v>
      </c>
      <c r="K302" s="5">
        <v>0.65694444444444444</v>
      </c>
      <c r="L302">
        <v>21</v>
      </c>
      <c r="M302">
        <v>0</v>
      </c>
      <c r="N302">
        <v>0</v>
      </c>
      <c r="O302">
        <v>4</v>
      </c>
      <c r="P302">
        <v>8</v>
      </c>
      <c r="Q302" t="s">
        <v>169</v>
      </c>
      <c r="R302">
        <v>0</v>
      </c>
    </row>
    <row r="303" spans="1:18" x14ac:dyDescent="0.25">
      <c r="A303">
        <v>302</v>
      </c>
      <c r="B303" t="s">
        <v>441</v>
      </c>
      <c r="C303" t="s">
        <v>38</v>
      </c>
      <c r="D303" t="s">
        <v>386</v>
      </c>
      <c r="E303" t="s">
        <v>59</v>
      </c>
      <c r="F303">
        <v>9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169</v>
      </c>
      <c r="R303">
        <v>0</v>
      </c>
    </row>
    <row r="304" spans="1:18" x14ac:dyDescent="0.25">
      <c r="A304">
        <v>303</v>
      </c>
      <c r="B304" t="s">
        <v>442</v>
      </c>
      <c r="C304" t="s">
        <v>34</v>
      </c>
      <c r="D304" t="s">
        <v>58</v>
      </c>
      <c r="E304" t="s">
        <v>64</v>
      </c>
      <c r="F304">
        <v>12</v>
      </c>
      <c r="G304">
        <v>0</v>
      </c>
      <c r="H304">
        <v>0</v>
      </c>
      <c r="I304">
        <v>0</v>
      </c>
      <c r="J304">
        <v>-1</v>
      </c>
      <c r="K304" s="5">
        <v>0.26111111111111113</v>
      </c>
      <c r="L304">
        <v>10</v>
      </c>
      <c r="M304">
        <v>0</v>
      </c>
      <c r="N304">
        <v>0</v>
      </c>
      <c r="O304">
        <v>0</v>
      </c>
      <c r="P304">
        <v>7</v>
      </c>
      <c r="Q304" t="s">
        <v>169</v>
      </c>
      <c r="R304">
        <v>0</v>
      </c>
    </row>
    <row r="305" spans="1:18" x14ac:dyDescent="0.25">
      <c r="A305">
        <v>304</v>
      </c>
      <c r="B305" t="s">
        <v>443</v>
      </c>
      <c r="C305" t="s">
        <v>17</v>
      </c>
      <c r="D305" t="s">
        <v>58</v>
      </c>
      <c r="E305" t="s">
        <v>59</v>
      </c>
      <c r="F305">
        <v>6</v>
      </c>
      <c r="G305">
        <v>0</v>
      </c>
      <c r="H305">
        <v>0</v>
      </c>
      <c r="I305">
        <v>0</v>
      </c>
      <c r="J305">
        <v>-1</v>
      </c>
      <c r="K305" s="5">
        <v>0.33958333333333335</v>
      </c>
      <c r="L305">
        <v>12</v>
      </c>
      <c r="M305">
        <v>0</v>
      </c>
      <c r="N305">
        <v>0</v>
      </c>
      <c r="O305">
        <v>2</v>
      </c>
      <c r="P305">
        <v>2</v>
      </c>
      <c r="Q305" t="s">
        <v>169</v>
      </c>
      <c r="R305">
        <v>0</v>
      </c>
    </row>
    <row r="306" spans="1:18" x14ac:dyDescent="0.25">
      <c r="A306">
        <v>305</v>
      </c>
      <c r="B306" t="s">
        <v>444</v>
      </c>
      <c r="C306" t="s">
        <v>38</v>
      </c>
      <c r="D306" t="s">
        <v>58</v>
      </c>
      <c r="E306" t="s">
        <v>59</v>
      </c>
      <c r="F306">
        <v>11</v>
      </c>
      <c r="G306">
        <v>0</v>
      </c>
      <c r="H306">
        <v>0</v>
      </c>
      <c r="I306">
        <v>0</v>
      </c>
      <c r="J306">
        <v>-1</v>
      </c>
      <c r="K306" s="5">
        <v>0.26527777777777778</v>
      </c>
      <c r="L306">
        <v>9</v>
      </c>
      <c r="M306">
        <v>0</v>
      </c>
      <c r="N306">
        <v>0</v>
      </c>
      <c r="O306">
        <v>4</v>
      </c>
      <c r="P306">
        <v>8</v>
      </c>
      <c r="Q306" t="s">
        <v>169</v>
      </c>
      <c r="R306">
        <v>0</v>
      </c>
    </row>
    <row r="307" spans="1:18" x14ac:dyDescent="0.25">
      <c r="A307">
        <v>306</v>
      </c>
      <c r="B307" t="s">
        <v>445</v>
      </c>
      <c r="C307" t="s">
        <v>17</v>
      </c>
      <c r="D307" t="s">
        <v>386</v>
      </c>
      <c r="E307" t="s">
        <v>59</v>
      </c>
      <c r="F307">
        <v>1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169</v>
      </c>
      <c r="R307">
        <v>0</v>
      </c>
    </row>
    <row r="308" spans="1:18" x14ac:dyDescent="0.25">
      <c r="A308">
        <v>307</v>
      </c>
      <c r="B308" t="s">
        <v>446</v>
      </c>
      <c r="C308" t="s">
        <v>15</v>
      </c>
      <c r="D308" t="s">
        <v>58</v>
      </c>
      <c r="E308" t="s">
        <v>59</v>
      </c>
      <c r="F308">
        <v>10</v>
      </c>
      <c r="G308">
        <v>0</v>
      </c>
      <c r="H308">
        <v>0</v>
      </c>
      <c r="I308">
        <v>0</v>
      </c>
      <c r="J308">
        <v>0</v>
      </c>
      <c r="K308" s="5">
        <v>0.1986111111111111</v>
      </c>
      <c r="L308">
        <v>6</v>
      </c>
      <c r="M308">
        <v>0</v>
      </c>
      <c r="N308">
        <v>0</v>
      </c>
      <c r="O308">
        <v>0</v>
      </c>
      <c r="P308">
        <v>5</v>
      </c>
      <c r="Q308" t="s">
        <v>169</v>
      </c>
      <c r="R308">
        <v>0</v>
      </c>
    </row>
    <row r="309" spans="1:18" x14ac:dyDescent="0.25">
      <c r="A309">
        <v>308</v>
      </c>
      <c r="B309" t="s">
        <v>447</v>
      </c>
      <c r="C309" t="s">
        <v>15</v>
      </c>
      <c r="D309" t="s">
        <v>58</v>
      </c>
      <c r="E309" t="s">
        <v>59</v>
      </c>
      <c r="F309">
        <v>9</v>
      </c>
      <c r="G309">
        <v>0</v>
      </c>
      <c r="H309">
        <v>0</v>
      </c>
      <c r="I309">
        <v>0</v>
      </c>
      <c r="J309">
        <v>0</v>
      </c>
      <c r="K309" s="5">
        <v>0.42152777777777778</v>
      </c>
      <c r="L309">
        <v>15</v>
      </c>
      <c r="M309">
        <v>0</v>
      </c>
      <c r="N309">
        <v>1</v>
      </c>
      <c r="O309">
        <v>0</v>
      </c>
      <c r="P309">
        <v>10</v>
      </c>
      <c r="Q309" t="s">
        <v>169</v>
      </c>
      <c r="R309">
        <v>0</v>
      </c>
    </row>
    <row r="310" spans="1:18" x14ac:dyDescent="0.25">
      <c r="A310">
        <v>309</v>
      </c>
      <c r="B310" t="s">
        <v>448</v>
      </c>
      <c r="C310" t="s">
        <v>17</v>
      </c>
      <c r="D310" t="s">
        <v>386</v>
      </c>
      <c r="E310" t="s">
        <v>59</v>
      </c>
      <c r="F310">
        <v>11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169</v>
      </c>
      <c r="R310">
        <v>0</v>
      </c>
    </row>
    <row r="311" spans="1:18" x14ac:dyDescent="0.25">
      <c r="A311">
        <v>310</v>
      </c>
      <c r="B311" t="s">
        <v>449</v>
      </c>
      <c r="C311" t="s">
        <v>34</v>
      </c>
      <c r="D311" t="s">
        <v>386</v>
      </c>
      <c r="E311" t="s">
        <v>64</v>
      </c>
      <c r="F311">
        <v>12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169</v>
      </c>
      <c r="R311">
        <v>0</v>
      </c>
    </row>
    <row r="312" spans="1:18" x14ac:dyDescent="0.25">
      <c r="A312">
        <v>311</v>
      </c>
      <c r="B312" t="s">
        <v>450</v>
      </c>
      <c r="C312" t="s">
        <v>38</v>
      </c>
      <c r="D312" t="s">
        <v>110</v>
      </c>
      <c r="E312" t="s">
        <v>59</v>
      </c>
      <c r="F312">
        <v>4</v>
      </c>
      <c r="G312">
        <v>0</v>
      </c>
      <c r="H312">
        <v>0</v>
      </c>
      <c r="I312">
        <v>0</v>
      </c>
      <c r="J312">
        <v>0</v>
      </c>
      <c r="K312" s="5">
        <v>1.3888888888888889E-3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169</v>
      </c>
      <c r="R312">
        <v>0</v>
      </c>
    </row>
    <row r="313" spans="1:18" x14ac:dyDescent="0.25">
      <c r="A313">
        <v>312</v>
      </c>
      <c r="B313" t="s">
        <v>451</v>
      </c>
      <c r="C313" t="s">
        <v>32</v>
      </c>
      <c r="D313" t="s">
        <v>110</v>
      </c>
      <c r="E313" t="s">
        <v>59</v>
      </c>
      <c r="F313">
        <v>1</v>
      </c>
      <c r="G313">
        <v>0</v>
      </c>
      <c r="H313">
        <v>0</v>
      </c>
      <c r="I313">
        <v>0</v>
      </c>
      <c r="J313">
        <v>0</v>
      </c>
      <c r="K313" s="5">
        <v>0.58888888888888891</v>
      </c>
      <c r="L313">
        <v>16</v>
      </c>
      <c r="M313">
        <v>0</v>
      </c>
      <c r="N313">
        <v>0</v>
      </c>
      <c r="O313">
        <v>0</v>
      </c>
      <c r="P313">
        <v>0</v>
      </c>
      <c r="Q313" t="s">
        <v>169</v>
      </c>
      <c r="R313">
        <v>0</v>
      </c>
    </row>
    <row r="314" spans="1:18" x14ac:dyDescent="0.25">
      <c r="A314">
        <v>313</v>
      </c>
      <c r="B314" t="s">
        <v>452</v>
      </c>
      <c r="C314" t="s">
        <v>21</v>
      </c>
      <c r="D314" t="s">
        <v>110</v>
      </c>
      <c r="E314" t="s">
        <v>59</v>
      </c>
      <c r="F314">
        <v>5</v>
      </c>
      <c r="G314">
        <v>0</v>
      </c>
      <c r="H314">
        <v>0</v>
      </c>
      <c r="I314">
        <v>0</v>
      </c>
      <c r="J314">
        <v>-1</v>
      </c>
      <c r="K314" s="5">
        <v>0.28541666666666665</v>
      </c>
      <c r="L314">
        <v>10</v>
      </c>
      <c r="M314">
        <v>0</v>
      </c>
      <c r="N314">
        <v>0</v>
      </c>
      <c r="O314">
        <v>0</v>
      </c>
      <c r="P314">
        <v>3</v>
      </c>
      <c r="Q314" t="s">
        <v>169</v>
      </c>
      <c r="R314">
        <v>0</v>
      </c>
    </row>
    <row r="315" spans="1:18" x14ac:dyDescent="0.25">
      <c r="A315">
        <v>314</v>
      </c>
      <c r="B315" t="s">
        <v>453</v>
      </c>
      <c r="C315" t="s">
        <v>21</v>
      </c>
      <c r="D315" t="s">
        <v>386</v>
      </c>
      <c r="E315" t="s">
        <v>59</v>
      </c>
      <c r="F315">
        <v>4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169</v>
      </c>
      <c r="R315">
        <v>0</v>
      </c>
    </row>
    <row r="316" spans="1:18" x14ac:dyDescent="0.25">
      <c r="A316">
        <v>315</v>
      </c>
      <c r="B316" t="s">
        <v>454</v>
      </c>
      <c r="C316" t="s">
        <v>21</v>
      </c>
      <c r="D316" t="s">
        <v>58</v>
      </c>
      <c r="E316" t="s">
        <v>59</v>
      </c>
      <c r="F316">
        <v>8</v>
      </c>
      <c r="G316">
        <v>0</v>
      </c>
      <c r="H316">
        <v>0</v>
      </c>
      <c r="I316">
        <v>0</v>
      </c>
      <c r="J316">
        <v>-1</v>
      </c>
      <c r="K316" s="5">
        <v>0.2590277777777778</v>
      </c>
      <c r="L316">
        <v>11</v>
      </c>
      <c r="M316">
        <v>12</v>
      </c>
      <c r="N316">
        <v>18</v>
      </c>
      <c r="O316">
        <v>0</v>
      </c>
      <c r="P316">
        <v>2</v>
      </c>
      <c r="Q316" t="s">
        <v>169</v>
      </c>
      <c r="R316">
        <v>0</v>
      </c>
    </row>
    <row r="317" spans="1:18" x14ac:dyDescent="0.25">
      <c r="A317">
        <v>316</v>
      </c>
      <c r="B317" t="s">
        <v>455</v>
      </c>
      <c r="C317" t="s">
        <v>28</v>
      </c>
      <c r="D317" t="s">
        <v>110</v>
      </c>
      <c r="E317" t="s">
        <v>59</v>
      </c>
      <c r="F317">
        <v>6</v>
      </c>
      <c r="G317">
        <v>0</v>
      </c>
      <c r="H317">
        <v>0</v>
      </c>
      <c r="I317">
        <v>0</v>
      </c>
      <c r="J317">
        <v>-1</v>
      </c>
      <c r="K317" s="5">
        <v>9.5138888888888884E-2</v>
      </c>
      <c r="L317">
        <v>4</v>
      </c>
      <c r="M317">
        <v>0</v>
      </c>
      <c r="N317">
        <v>0</v>
      </c>
      <c r="O317">
        <v>0</v>
      </c>
      <c r="P317">
        <v>1</v>
      </c>
      <c r="Q317" t="s">
        <v>169</v>
      </c>
      <c r="R317">
        <v>0</v>
      </c>
    </row>
    <row r="318" spans="1:18" x14ac:dyDescent="0.25">
      <c r="A318">
        <v>317</v>
      </c>
      <c r="B318" t="s">
        <v>456</v>
      </c>
      <c r="C318" t="s">
        <v>21</v>
      </c>
      <c r="D318" t="s">
        <v>110</v>
      </c>
      <c r="E318" t="s">
        <v>59</v>
      </c>
      <c r="F318">
        <v>3</v>
      </c>
      <c r="G318">
        <v>0</v>
      </c>
      <c r="H318">
        <v>0</v>
      </c>
      <c r="I318">
        <v>0</v>
      </c>
      <c r="J318">
        <v>1</v>
      </c>
      <c r="K318" s="5">
        <v>0.30763888888888891</v>
      </c>
      <c r="L318">
        <v>12</v>
      </c>
      <c r="M318">
        <v>0</v>
      </c>
      <c r="N318">
        <v>0</v>
      </c>
      <c r="O318">
        <v>0</v>
      </c>
      <c r="P318">
        <v>1</v>
      </c>
      <c r="Q318" t="s">
        <v>169</v>
      </c>
      <c r="R318">
        <v>0</v>
      </c>
    </row>
    <row r="319" spans="1:18" x14ac:dyDescent="0.25">
      <c r="A319">
        <v>318</v>
      </c>
      <c r="B319" t="s">
        <v>457</v>
      </c>
      <c r="C319" t="s">
        <v>28</v>
      </c>
      <c r="D319" t="s">
        <v>386</v>
      </c>
      <c r="E319" t="s">
        <v>59</v>
      </c>
      <c r="F319">
        <v>8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4</v>
      </c>
      <c r="P319">
        <v>0</v>
      </c>
      <c r="Q319" t="s">
        <v>169</v>
      </c>
      <c r="R319">
        <v>0</v>
      </c>
    </row>
    <row r="320" spans="1:18" x14ac:dyDescent="0.25">
      <c r="A320">
        <v>319</v>
      </c>
      <c r="B320" t="s">
        <v>458</v>
      </c>
      <c r="C320" t="s">
        <v>21</v>
      </c>
      <c r="D320" t="s">
        <v>58</v>
      </c>
      <c r="E320" t="s">
        <v>59</v>
      </c>
      <c r="F320">
        <v>3</v>
      </c>
      <c r="G320">
        <v>0</v>
      </c>
      <c r="H320">
        <v>0</v>
      </c>
      <c r="I320">
        <v>0</v>
      </c>
      <c r="J320">
        <v>1</v>
      </c>
      <c r="K320" s="5">
        <v>0.51458333333333328</v>
      </c>
      <c r="L320">
        <v>18</v>
      </c>
      <c r="M320">
        <v>11</v>
      </c>
      <c r="N320">
        <v>16</v>
      </c>
      <c r="O320">
        <v>4</v>
      </c>
      <c r="P320">
        <v>3</v>
      </c>
      <c r="Q320" t="s">
        <v>169</v>
      </c>
      <c r="R320">
        <v>0</v>
      </c>
    </row>
    <row r="321" spans="1:18" x14ac:dyDescent="0.25">
      <c r="A321">
        <v>320</v>
      </c>
      <c r="B321" t="s">
        <v>459</v>
      </c>
      <c r="C321" t="s">
        <v>13</v>
      </c>
      <c r="D321" t="s">
        <v>110</v>
      </c>
      <c r="E321" t="s">
        <v>59</v>
      </c>
      <c r="F321">
        <v>11</v>
      </c>
      <c r="G321">
        <v>0</v>
      </c>
      <c r="H321">
        <v>0</v>
      </c>
      <c r="I321">
        <v>0</v>
      </c>
      <c r="J321">
        <v>0</v>
      </c>
      <c r="K321" s="5">
        <v>9.930555555555555E-2</v>
      </c>
      <c r="L321">
        <v>4</v>
      </c>
      <c r="M321">
        <v>0</v>
      </c>
      <c r="N321">
        <v>0</v>
      </c>
      <c r="O321">
        <v>4</v>
      </c>
      <c r="P321">
        <v>2</v>
      </c>
      <c r="Q321" t="s">
        <v>169</v>
      </c>
      <c r="R321">
        <v>0</v>
      </c>
    </row>
    <row r="322" spans="1:18" x14ac:dyDescent="0.25">
      <c r="A322">
        <v>321</v>
      </c>
      <c r="B322" t="s">
        <v>460</v>
      </c>
      <c r="C322" t="s">
        <v>13</v>
      </c>
      <c r="D322" t="s">
        <v>58</v>
      </c>
      <c r="E322" t="s">
        <v>64</v>
      </c>
      <c r="F322">
        <v>1</v>
      </c>
      <c r="G322">
        <v>0</v>
      </c>
      <c r="H322">
        <v>0</v>
      </c>
      <c r="I322">
        <v>0</v>
      </c>
      <c r="J322">
        <v>0</v>
      </c>
      <c r="K322" s="5">
        <v>0.32361111111111113</v>
      </c>
      <c r="L322">
        <v>13</v>
      </c>
      <c r="M322">
        <v>0</v>
      </c>
      <c r="N322">
        <v>0</v>
      </c>
      <c r="O322">
        <v>0</v>
      </c>
      <c r="P322">
        <v>1</v>
      </c>
      <c r="Q322" t="s">
        <v>169</v>
      </c>
      <c r="R322">
        <v>0</v>
      </c>
    </row>
    <row r="323" spans="1:18" x14ac:dyDescent="0.25">
      <c r="A323">
        <v>322</v>
      </c>
      <c r="B323" t="s">
        <v>461</v>
      </c>
      <c r="C323" t="s">
        <v>28</v>
      </c>
      <c r="D323" t="s">
        <v>58</v>
      </c>
      <c r="E323" t="s">
        <v>59</v>
      </c>
      <c r="F323">
        <v>8</v>
      </c>
      <c r="G323">
        <v>0</v>
      </c>
      <c r="H323">
        <v>0</v>
      </c>
      <c r="I323">
        <v>0</v>
      </c>
      <c r="J323">
        <v>1</v>
      </c>
      <c r="K323" s="5">
        <v>0.19236111111111112</v>
      </c>
      <c r="L323">
        <v>7</v>
      </c>
      <c r="M323">
        <v>0</v>
      </c>
      <c r="N323">
        <v>0</v>
      </c>
      <c r="O323">
        <v>0</v>
      </c>
      <c r="P323">
        <v>3</v>
      </c>
      <c r="Q323" t="s">
        <v>169</v>
      </c>
      <c r="R323">
        <v>0</v>
      </c>
    </row>
    <row r="324" spans="1:18" x14ac:dyDescent="0.25">
      <c r="A324">
        <v>323</v>
      </c>
      <c r="B324" t="s">
        <v>462</v>
      </c>
      <c r="C324" t="s">
        <v>21</v>
      </c>
      <c r="D324" t="s">
        <v>58</v>
      </c>
      <c r="E324" t="s">
        <v>64</v>
      </c>
      <c r="F324">
        <v>1</v>
      </c>
      <c r="G324">
        <v>0</v>
      </c>
      <c r="H324">
        <v>0</v>
      </c>
      <c r="I324">
        <v>0</v>
      </c>
      <c r="J324">
        <v>0</v>
      </c>
      <c r="K324" s="5">
        <v>0.50624999999999998</v>
      </c>
      <c r="L324">
        <v>19</v>
      </c>
      <c r="M324">
        <v>7</v>
      </c>
      <c r="N324">
        <v>4</v>
      </c>
      <c r="O324">
        <v>0</v>
      </c>
      <c r="P324">
        <v>0</v>
      </c>
      <c r="Q324" t="s">
        <v>169</v>
      </c>
      <c r="R324">
        <v>0</v>
      </c>
    </row>
    <row r="325" spans="1:18" x14ac:dyDescent="0.25">
      <c r="A325">
        <v>324</v>
      </c>
      <c r="B325" t="s">
        <v>463</v>
      </c>
      <c r="C325" t="s">
        <v>19</v>
      </c>
      <c r="D325" t="s">
        <v>58</v>
      </c>
      <c r="E325" t="s">
        <v>59</v>
      </c>
      <c r="F325">
        <v>8</v>
      </c>
      <c r="G325">
        <v>0</v>
      </c>
      <c r="H325">
        <v>0</v>
      </c>
      <c r="I325">
        <v>0</v>
      </c>
      <c r="J325">
        <v>-3</v>
      </c>
      <c r="K325" s="5">
        <v>0.3125</v>
      </c>
      <c r="L325">
        <v>9</v>
      </c>
      <c r="M325">
        <v>2</v>
      </c>
      <c r="N325">
        <v>1</v>
      </c>
      <c r="O325">
        <v>2</v>
      </c>
      <c r="P325">
        <v>2</v>
      </c>
      <c r="Q325" t="s">
        <v>169</v>
      </c>
      <c r="R325">
        <v>0</v>
      </c>
    </row>
    <row r="326" spans="1:18" x14ac:dyDescent="0.25">
      <c r="A326">
        <v>325</v>
      </c>
      <c r="B326" t="s">
        <v>464</v>
      </c>
      <c r="C326" t="s">
        <v>21</v>
      </c>
      <c r="D326" t="s">
        <v>58</v>
      </c>
      <c r="E326" t="s">
        <v>59</v>
      </c>
      <c r="F326">
        <v>11</v>
      </c>
      <c r="G326">
        <v>0</v>
      </c>
      <c r="H326">
        <v>0</v>
      </c>
      <c r="I326">
        <v>0</v>
      </c>
      <c r="J326">
        <v>-2</v>
      </c>
      <c r="K326" s="5">
        <v>0.28194444444444444</v>
      </c>
      <c r="L326">
        <v>11</v>
      </c>
      <c r="M326">
        <v>0</v>
      </c>
      <c r="N326">
        <v>0</v>
      </c>
      <c r="O326">
        <v>4</v>
      </c>
      <c r="P326">
        <v>6</v>
      </c>
      <c r="Q326" t="s">
        <v>169</v>
      </c>
      <c r="R326">
        <v>0</v>
      </c>
    </row>
    <row r="327" spans="1:18" x14ac:dyDescent="0.25">
      <c r="A327">
        <v>326</v>
      </c>
      <c r="B327" t="s">
        <v>465</v>
      </c>
      <c r="C327" t="s">
        <v>9</v>
      </c>
      <c r="D327" t="s">
        <v>110</v>
      </c>
      <c r="E327" t="s">
        <v>64</v>
      </c>
      <c r="F327">
        <v>11</v>
      </c>
      <c r="G327">
        <v>0</v>
      </c>
      <c r="H327">
        <v>0</v>
      </c>
      <c r="I327">
        <v>0</v>
      </c>
      <c r="J327">
        <v>-3</v>
      </c>
      <c r="K327" s="5">
        <v>0.80902777777777779</v>
      </c>
      <c r="L327">
        <v>26</v>
      </c>
      <c r="M327">
        <v>0</v>
      </c>
      <c r="N327">
        <v>0</v>
      </c>
      <c r="O327">
        <v>6</v>
      </c>
      <c r="P327">
        <v>12</v>
      </c>
      <c r="Q327" t="s">
        <v>169</v>
      </c>
      <c r="R327">
        <v>0</v>
      </c>
    </row>
    <row r="328" spans="1:18" x14ac:dyDescent="0.25">
      <c r="A328">
        <v>327</v>
      </c>
      <c r="B328" t="s">
        <v>466</v>
      </c>
      <c r="C328" t="s">
        <v>9</v>
      </c>
      <c r="D328" t="s">
        <v>110</v>
      </c>
      <c r="E328" t="s">
        <v>59</v>
      </c>
      <c r="F328">
        <v>8</v>
      </c>
      <c r="G328">
        <v>0</v>
      </c>
      <c r="H328">
        <v>0</v>
      </c>
      <c r="I328">
        <v>0</v>
      </c>
      <c r="J328">
        <v>-2</v>
      </c>
      <c r="K328" s="5">
        <v>0.75138888888888899</v>
      </c>
      <c r="L328">
        <v>24</v>
      </c>
      <c r="M328">
        <v>0</v>
      </c>
      <c r="N328">
        <v>0</v>
      </c>
      <c r="O328">
        <v>6</v>
      </c>
      <c r="P328">
        <v>12</v>
      </c>
      <c r="Q328" t="s">
        <v>169</v>
      </c>
      <c r="R328">
        <v>0</v>
      </c>
    </row>
    <row r="329" spans="1:18" x14ac:dyDescent="0.25">
      <c r="A329">
        <v>328</v>
      </c>
      <c r="B329" t="s">
        <v>467</v>
      </c>
      <c r="C329" t="s">
        <v>9</v>
      </c>
      <c r="D329" t="s">
        <v>58</v>
      </c>
      <c r="E329" t="s">
        <v>59</v>
      </c>
      <c r="F329">
        <v>8</v>
      </c>
      <c r="G329">
        <v>0</v>
      </c>
      <c r="H329">
        <v>0</v>
      </c>
      <c r="I329">
        <v>0</v>
      </c>
      <c r="J329">
        <v>0</v>
      </c>
      <c r="K329" s="5">
        <v>0.25763888888888892</v>
      </c>
      <c r="L329">
        <v>10</v>
      </c>
      <c r="M329">
        <v>0</v>
      </c>
      <c r="N329">
        <v>0</v>
      </c>
      <c r="O329">
        <v>0</v>
      </c>
      <c r="P329">
        <v>2</v>
      </c>
      <c r="Q329" t="s">
        <v>169</v>
      </c>
      <c r="R329">
        <v>0</v>
      </c>
    </row>
    <row r="330" spans="1:18" x14ac:dyDescent="0.25">
      <c r="A330">
        <v>329</v>
      </c>
      <c r="B330" t="s">
        <v>468</v>
      </c>
      <c r="C330" t="s">
        <v>30</v>
      </c>
      <c r="D330" t="s">
        <v>110</v>
      </c>
      <c r="E330" t="s">
        <v>59</v>
      </c>
      <c r="F330">
        <v>1</v>
      </c>
      <c r="G330">
        <v>0</v>
      </c>
      <c r="H330">
        <v>0</v>
      </c>
      <c r="I330">
        <v>0</v>
      </c>
      <c r="J330">
        <v>0</v>
      </c>
      <c r="K330" s="5">
        <v>0.2638888888888889</v>
      </c>
      <c r="L330">
        <v>6</v>
      </c>
      <c r="M330">
        <v>0</v>
      </c>
      <c r="N330">
        <v>0</v>
      </c>
      <c r="O330">
        <v>0</v>
      </c>
      <c r="P330">
        <v>0</v>
      </c>
      <c r="Q330" t="s">
        <v>169</v>
      </c>
      <c r="R330">
        <v>0</v>
      </c>
    </row>
    <row r="331" spans="1:18" x14ac:dyDescent="0.25">
      <c r="A331">
        <v>330</v>
      </c>
      <c r="B331" t="s">
        <v>469</v>
      </c>
      <c r="C331" t="s">
        <v>9</v>
      </c>
      <c r="D331" t="s">
        <v>386</v>
      </c>
      <c r="E331" t="s">
        <v>59</v>
      </c>
      <c r="F331">
        <v>10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169</v>
      </c>
      <c r="R331">
        <v>0</v>
      </c>
    </row>
    <row r="332" spans="1:18" x14ac:dyDescent="0.25">
      <c r="A332">
        <v>331</v>
      </c>
      <c r="B332" t="s">
        <v>470</v>
      </c>
      <c r="C332" t="s">
        <v>9</v>
      </c>
      <c r="D332" t="s">
        <v>58</v>
      </c>
      <c r="E332" t="s">
        <v>59</v>
      </c>
      <c r="F332">
        <v>10</v>
      </c>
      <c r="G332">
        <v>0</v>
      </c>
      <c r="H332">
        <v>0</v>
      </c>
      <c r="I332">
        <v>0</v>
      </c>
      <c r="J332">
        <v>0</v>
      </c>
      <c r="K332" s="5">
        <v>0.27777777777777779</v>
      </c>
      <c r="L332">
        <v>10</v>
      </c>
      <c r="M332">
        <v>2</v>
      </c>
      <c r="N332">
        <v>4</v>
      </c>
      <c r="O332">
        <v>2</v>
      </c>
      <c r="P332">
        <v>4</v>
      </c>
      <c r="Q332" t="s">
        <v>169</v>
      </c>
      <c r="R332">
        <v>0</v>
      </c>
    </row>
    <row r="333" spans="1:18" x14ac:dyDescent="0.25">
      <c r="A333">
        <v>332</v>
      </c>
      <c r="B333" t="s">
        <v>471</v>
      </c>
      <c r="C333" t="s">
        <v>19</v>
      </c>
      <c r="D333" t="s">
        <v>110</v>
      </c>
      <c r="E333" t="s">
        <v>59</v>
      </c>
      <c r="F333">
        <v>8</v>
      </c>
      <c r="G333">
        <v>0</v>
      </c>
      <c r="H333">
        <v>0</v>
      </c>
      <c r="I333">
        <v>0</v>
      </c>
      <c r="J333">
        <v>0</v>
      </c>
      <c r="K333" s="5">
        <v>0.53194444444444444</v>
      </c>
      <c r="L333">
        <v>17</v>
      </c>
      <c r="M333">
        <v>0</v>
      </c>
      <c r="N333">
        <v>0</v>
      </c>
      <c r="O333">
        <v>9</v>
      </c>
      <c r="P333">
        <v>9</v>
      </c>
      <c r="Q333" t="s">
        <v>169</v>
      </c>
      <c r="R333">
        <v>0</v>
      </c>
    </row>
    <row r="334" spans="1:18" x14ac:dyDescent="0.25">
      <c r="A334">
        <v>333</v>
      </c>
      <c r="B334" t="s">
        <v>472</v>
      </c>
      <c r="C334" t="s">
        <v>28</v>
      </c>
      <c r="D334" t="s">
        <v>386</v>
      </c>
      <c r="E334" t="s">
        <v>59</v>
      </c>
      <c r="F334">
        <v>5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169</v>
      </c>
      <c r="R334">
        <v>0</v>
      </c>
    </row>
    <row r="335" spans="1:18" x14ac:dyDescent="0.25">
      <c r="A335">
        <v>334</v>
      </c>
      <c r="B335" t="s">
        <v>473</v>
      </c>
      <c r="C335" t="s">
        <v>28</v>
      </c>
      <c r="D335" t="s">
        <v>110</v>
      </c>
      <c r="E335" t="s">
        <v>59</v>
      </c>
      <c r="F335">
        <v>7</v>
      </c>
      <c r="G335">
        <v>0</v>
      </c>
      <c r="H335">
        <v>0</v>
      </c>
      <c r="I335">
        <v>0</v>
      </c>
      <c r="J335">
        <v>0</v>
      </c>
      <c r="K335" s="5">
        <v>0.38958333333333334</v>
      </c>
      <c r="L335">
        <v>14</v>
      </c>
      <c r="M335">
        <v>0</v>
      </c>
      <c r="N335">
        <v>0</v>
      </c>
      <c r="O335">
        <v>16</v>
      </c>
      <c r="P335">
        <v>7</v>
      </c>
      <c r="Q335" t="s">
        <v>169</v>
      </c>
      <c r="R335">
        <v>0</v>
      </c>
    </row>
    <row r="336" spans="1:18" x14ac:dyDescent="0.25">
      <c r="A336">
        <v>335</v>
      </c>
      <c r="B336" t="s">
        <v>474</v>
      </c>
      <c r="C336" t="s">
        <v>28</v>
      </c>
      <c r="D336" t="s">
        <v>58</v>
      </c>
      <c r="E336" t="s">
        <v>59</v>
      </c>
      <c r="F336">
        <v>4</v>
      </c>
      <c r="G336">
        <v>0</v>
      </c>
      <c r="H336">
        <v>0</v>
      </c>
      <c r="I336">
        <v>0</v>
      </c>
      <c r="J336">
        <v>-2</v>
      </c>
      <c r="K336" s="5">
        <v>0.48680555555555555</v>
      </c>
      <c r="L336">
        <v>15</v>
      </c>
      <c r="M336">
        <v>0</v>
      </c>
      <c r="N336">
        <v>1</v>
      </c>
      <c r="O336">
        <v>2</v>
      </c>
      <c r="P336">
        <v>2</v>
      </c>
      <c r="Q336" t="s">
        <v>169</v>
      </c>
      <c r="R336">
        <v>0</v>
      </c>
    </row>
    <row r="337" spans="1:18" x14ac:dyDescent="0.25">
      <c r="A337">
        <v>336</v>
      </c>
      <c r="B337" t="s">
        <v>475</v>
      </c>
      <c r="C337" t="s">
        <v>11</v>
      </c>
      <c r="D337" t="s">
        <v>58</v>
      </c>
      <c r="E337" t="s">
        <v>59</v>
      </c>
      <c r="F337">
        <v>5</v>
      </c>
      <c r="G337">
        <v>0</v>
      </c>
      <c r="H337">
        <v>0</v>
      </c>
      <c r="I337">
        <v>0</v>
      </c>
      <c r="J337">
        <v>-2</v>
      </c>
      <c r="K337" s="5">
        <v>0.41666666666666669</v>
      </c>
      <c r="L337">
        <v>13</v>
      </c>
      <c r="M337">
        <v>0</v>
      </c>
      <c r="N337">
        <v>0</v>
      </c>
      <c r="O337">
        <v>0</v>
      </c>
      <c r="P337">
        <v>4</v>
      </c>
      <c r="Q337" t="s">
        <v>169</v>
      </c>
      <c r="R337">
        <v>0</v>
      </c>
    </row>
    <row r="338" spans="1:18" x14ac:dyDescent="0.25">
      <c r="A338">
        <v>337</v>
      </c>
      <c r="B338" t="s">
        <v>476</v>
      </c>
      <c r="C338" t="s">
        <v>19</v>
      </c>
      <c r="D338" t="s">
        <v>110</v>
      </c>
      <c r="E338" t="s">
        <v>59</v>
      </c>
      <c r="F338">
        <v>9</v>
      </c>
      <c r="G338">
        <v>0</v>
      </c>
      <c r="H338">
        <v>0</v>
      </c>
      <c r="I338">
        <v>0</v>
      </c>
      <c r="J338">
        <v>0</v>
      </c>
      <c r="K338" s="5">
        <v>0.56736111111111109</v>
      </c>
      <c r="L338">
        <v>19</v>
      </c>
      <c r="M338">
        <v>0</v>
      </c>
      <c r="N338">
        <v>0</v>
      </c>
      <c r="O338">
        <v>2</v>
      </c>
      <c r="P338">
        <v>8</v>
      </c>
      <c r="Q338" t="s">
        <v>169</v>
      </c>
      <c r="R338">
        <v>0</v>
      </c>
    </row>
    <row r="339" spans="1:18" x14ac:dyDescent="0.25">
      <c r="A339">
        <v>338</v>
      </c>
      <c r="B339" t="s">
        <v>477</v>
      </c>
      <c r="C339" t="s">
        <v>23</v>
      </c>
      <c r="D339" t="s">
        <v>110</v>
      </c>
      <c r="E339" t="s">
        <v>59</v>
      </c>
      <c r="F339">
        <v>10</v>
      </c>
      <c r="G339">
        <v>0</v>
      </c>
      <c r="H339">
        <v>0</v>
      </c>
      <c r="I339">
        <v>0</v>
      </c>
      <c r="J339">
        <v>-2</v>
      </c>
      <c r="K339" s="5">
        <v>0.26597222222222222</v>
      </c>
      <c r="L339">
        <v>9</v>
      </c>
      <c r="M339">
        <v>0</v>
      </c>
      <c r="N339">
        <v>0</v>
      </c>
      <c r="O339">
        <v>2</v>
      </c>
      <c r="P339">
        <v>4</v>
      </c>
      <c r="Q339" t="s">
        <v>169</v>
      </c>
      <c r="R339">
        <v>0</v>
      </c>
    </row>
    <row r="340" spans="1:18" x14ac:dyDescent="0.25">
      <c r="A340">
        <v>339</v>
      </c>
      <c r="B340" t="s">
        <v>478</v>
      </c>
      <c r="C340" t="s">
        <v>9</v>
      </c>
      <c r="D340" t="s">
        <v>386</v>
      </c>
      <c r="E340" t="s">
        <v>59</v>
      </c>
      <c r="F340">
        <v>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169</v>
      </c>
      <c r="R340">
        <v>0</v>
      </c>
    </row>
    <row r="341" spans="1:18" x14ac:dyDescent="0.25">
      <c r="A341">
        <v>340</v>
      </c>
      <c r="B341" t="s">
        <v>479</v>
      </c>
      <c r="C341" t="s">
        <v>24</v>
      </c>
      <c r="D341" t="s">
        <v>58</v>
      </c>
      <c r="E341" t="s">
        <v>59</v>
      </c>
      <c r="F341">
        <v>12</v>
      </c>
      <c r="G341">
        <v>0</v>
      </c>
      <c r="H341">
        <v>0</v>
      </c>
      <c r="I341">
        <v>0</v>
      </c>
      <c r="J341">
        <v>-7</v>
      </c>
      <c r="K341" s="5">
        <v>0.55486111111111114</v>
      </c>
      <c r="L341">
        <v>18</v>
      </c>
      <c r="M341">
        <v>2</v>
      </c>
      <c r="N341">
        <v>1</v>
      </c>
      <c r="O341">
        <v>2</v>
      </c>
      <c r="P341">
        <v>14</v>
      </c>
      <c r="Q341" t="s">
        <v>169</v>
      </c>
      <c r="R341">
        <v>0</v>
      </c>
    </row>
    <row r="342" spans="1:18" x14ac:dyDescent="0.25">
      <c r="A342">
        <v>341</v>
      </c>
      <c r="B342" t="s">
        <v>480</v>
      </c>
      <c r="C342" t="s">
        <v>24</v>
      </c>
      <c r="D342" t="s">
        <v>110</v>
      </c>
      <c r="E342" t="s">
        <v>59</v>
      </c>
      <c r="F342">
        <v>5</v>
      </c>
      <c r="G342">
        <v>0</v>
      </c>
      <c r="H342">
        <v>0</v>
      </c>
      <c r="I342">
        <v>0</v>
      </c>
      <c r="J342">
        <v>2</v>
      </c>
      <c r="K342" s="5">
        <v>0.64513888888888882</v>
      </c>
      <c r="L342">
        <v>22</v>
      </c>
      <c r="M342">
        <v>0</v>
      </c>
      <c r="N342">
        <v>0</v>
      </c>
      <c r="O342">
        <v>2</v>
      </c>
      <c r="P342">
        <v>3</v>
      </c>
      <c r="Q342" t="s">
        <v>169</v>
      </c>
      <c r="R342">
        <v>0</v>
      </c>
    </row>
    <row r="343" spans="1:18" x14ac:dyDescent="0.25">
      <c r="A343">
        <v>342</v>
      </c>
      <c r="B343" t="s">
        <v>481</v>
      </c>
      <c r="C343" t="s">
        <v>23</v>
      </c>
      <c r="D343" t="s">
        <v>386</v>
      </c>
      <c r="E343" t="s">
        <v>59</v>
      </c>
      <c r="F343">
        <v>9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169</v>
      </c>
      <c r="R343">
        <v>0</v>
      </c>
    </row>
    <row r="344" spans="1:18" x14ac:dyDescent="0.25">
      <c r="A344">
        <v>343</v>
      </c>
      <c r="B344" t="s">
        <v>482</v>
      </c>
      <c r="C344" t="s">
        <v>32</v>
      </c>
      <c r="D344" t="s">
        <v>386</v>
      </c>
      <c r="E344" t="s">
        <v>59</v>
      </c>
      <c r="F344">
        <v>7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169</v>
      </c>
      <c r="R344">
        <v>0</v>
      </c>
    </row>
    <row r="345" spans="1:18" x14ac:dyDescent="0.25">
      <c r="A345">
        <v>344</v>
      </c>
      <c r="B345" t="s">
        <v>483</v>
      </c>
      <c r="C345" t="s">
        <v>32</v>
      </c>
      <c r="D345" t="s">
        <v>110</v>
      </c>
      <c r="E345" t="s">
        <v>59</v>
      </c>
      <c r="F345">
        <v>10</v>
      </c>
      <c r="G345">
        <v>0</v>
      </c>
      <c r="H345">
        <v>0</v>
      </c>
      <c r="I345">
        <v>0</v>
      </c>
      <c r="J345">
        <v>-2</v>
      </c>
      <c r="K345" s="5">
        <v>0.23055555555555554</v>
      </c>
      <c r="L345">
        <v>7</v>
      </c>
      <c r="M345">
        <v>0</v>
      </c>
      <c r="N345">
        <v>0</v>
      </c>
      <c r="O345">
        <v>2</v>
      </c>
      <c r="P345">
        <v>3</v>
      </c>
      <c r="Q345" t="s">
        <v>169</v>
      </c>
      <c r="R345">
        <v>0</v>
      </c>
    </row>
    <row r="346" spans="1:18" x14ac:dyDescent="0.25">
      <c r="A346">
        <v>345</v>
      </c>
      <c r="B346" t="s">
        <v>484</v>
      </c>
      <c r="C346" t="s">
        <v>19</v>
      </c>
      <c r="D346" t="s">
        <v>386</v>
      </c>
      <c r="E346" t="s">
        <v>59</v>
      </c>
      <c r="F346">
        <v>5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169</v>
      </c>
      <c r="R346">
        <v>0</v>
      </c>
    </row>
    <row r="347" spans="1:18" x14ac:dyDescent="0.25">
      <c r="A347">
        <v>346</v>
      </c>
      <c r="B347" t="s">
        <v>485</v>
      </c>
      <c r="C347" t="s">
        <v>32</v>
      </c>
      <c r="D347" t="s">
        <v>386</v>
      </c>
      <c r="E347" t="s">
        <v>59</v>
      </c>
      <c r="F347">
        <v>4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169</v>
      </c>
      <c r="R347">
        <v>0</v>
      </c>
    </row>
    <row r="348" spans="1:18" x14ac:dyDescent="0.25">
      <c r="A348">
        <v>347</v>
      </c>
      <c r="B348" t="s">
        <v>486</v>
      </c>
      <c r="C348" t="s">
        <v>32</v>
      </c>
      <c r="D348" t="s">
        <v>386</v>
      </c>
      <c r="E348" t="s">
        <v>59</v>
      </c>
      <c r="F348">
        <v>4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169</v>
      </c>
      <c r="R348">
        <v>0</v>
      </c>
    </row>
    <row r="349" spans="1:18" x14ac:dyDescent="0.25">
      <c r="A349">
        <v>348</v>
      </c>
      <c r="B349" t="s">
        <v>487</v>
      </c>
      <c r="C349" t="s">
        <v>32</v>
      </c>
      <c r="D349" t="s">
        <v>58</v>
      </c>
      <c r="E349" t="s">
        <v>59</v>
      </c>
      <c r="F349">
        <v>6</v>
      </c>
      <c r="G349">
        <v>0</v>
      </c>
      <c r="H349">
        <v>0</v>
      </c>
      <c r="I349">
        <v>0</v>
      </c>
      <c r="J349">
        <v>-3</v>
      </c>
      <c r="K349" s="5">
        <v>0.17777777777777778</v>
      </c>
      <c r="L349">
        <v>6</v>
      </c>
      <c r="M349">
        <v>0</v>
      </c>
      <c r="N349">
        <v>5</v>
      </c>
      <c r="O349">
        <v>0</v>
      </c>
      <c r="P349">
        <v>1</v>
      </c>
      <c r="Q349" t="s">
        <v>169</v>
      </c>
      <c r="R349">
        <v>0</v>
      </c>
    </row>
    <row r="350" spans="1:18" x14ac:dyDescent="0.25">
      <c r="A350">
        <v>349</v>
      </c>
      <c r="B350" t="s">
        <v>488</v>
      </c>
      <c r="C350" t="s">
        <v>30</v>
      </c>
      <c r="D350" t="s">
        <v>386</v>
      </c>
      <c r="E350" t="s">
        <v>59</v>
      </c>
      <c r="F350">
        <v>4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169</v>
      </c>
      <c r="R350">
        <v>0</v>
      </c>
    </row>
    <row r="351" spans="1:18" x14ac:dyDescent="0.25">
      <c r="A351">
        <v>350</v>
      </c>
      <c r="B351" t="s">
        <v>489</v>
      </c>
      <c r="C351" t="s">
        <v>11</v>
      </c>
      <c r="D351" t="s">
        <v>386</v>
      </c>
      <c r="E351" t="s">
        <v>59</v>
      </c>
      <c r="F351">
        <v>5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 t="s">
        <v>169</v>
      </c>
      <c r="R351">
        <v>0</v>
      </c>
    </row>
    <row r="352" spans="1:18" x14ac:dyDescent="0.25">
      <c r="A352">
        <v>351</v>
      </c>
      <c r="B352" t="s">
        <v>490</v>
      </c>
      <c r="C352" t="s">
        <v>11</v>
      </c>
      <c r="D352" t="s">
        <v>110</v>
      </c>
      <c r="E352" t="s">
        <v>59</v>
      </c>
      <c r="F352">
        <v>11</v>
      </c>
      <c r="G352">
        <v>0</v>
      </c>
      <c r="H352">
        <v>0</v>
      </c>
      <c r="I352">
        <v>0</v>
      </c>
      <c r="J352">
        <v>-4</v>
      </c>
      <c r="K352" s="5">
        <v>0.38125000000000003</v>
      </c>
      <c r="L352">
        <v>14</v>
      </c>
      <c r="M352">
        <v>0</v>
      </c>
      <c r="N352">
        <v>0</v>
      </c>
      <c r="O352">
        <v>2</v>
      </c>
      <c r="P352">
        <v>5</v>
      </c>
      <c r="Q352" t="s">
        <v>169</v>
      </c>
      <c r="R352">
        <v>0</v>
      </c>
    </row>
    <row r="353" spans="1:18" x14ac:dyDescent="0.25">
      <c r="A353">
        <v>352</v>
      </c>
      <c r="B353" t="s">
        <v>491</v>
      </c>
      <c r="C353" t="s">
        <v>11</v>
      </c>
      <c r="D353" t="s">
        <v>58</v>
      </c>
      <c r="E353" t="s">
        <v>64</v>
      </c>
      <c r="F353">
        <v>3</v>
      </c>
      <c r="G353">
        <v>0</v>
      </c>
      <c r="H353">
        <v>0</v>
      </c>
      <c r="I353">
        <v>0</v>
      </c>
      <c r="J353">
        <v>0</v>
      </c>
      <c r="K353" s="5">
        <v>8.3333333333333329E-2</v>
      </c>
      <c r="L353">
        <v>3</v>
      </c>
      <c r="M353">
        <v>0</v>
      </c>
      <c r="N353">
        <v>0</v>
      </c>
      <c r="O353">
        <v>0</v>
      </c>
      <c r="P353">
        <v>1</v>
      </c>
      <c r="Q353" t="s">
        <v>169</v>
      </c>
      <c r="R353">
        <v>0</v>
      </c>
    </row>
    <row r="354" spans="1:18" x14ac:dyDescent="0.25">
      <c r="A354">
        <v>353</v>
      </c>
      <c r="B354" t="s">
        <v>492</v>
      </c>
      <c r="C354" t="s">
        <v>13</v>
      </c>
      <c r="D354" t="s">
        <v>58</v>
      </c>
      <c r="E354" t="s">
        <v>59</v>
      </c>
      <c r="F354">
        <v>11</v>
      </c>
      <c r="G354">
        <v>0</v>
      </c>
      <c r="H354">
        <v>0</v>
      </c>
      <c r="I354">
        <v>0</v>
      </c>
      <c r="J354">
        <v>-2</v>
      </c>
      <c r="K354" s="5">
        <v>0.27013888888888887</v>
      </c>
      <c r="L354">
        <v>10</v>
      </c>
      <c r="M354">
        <v>1</v>
      </c>
      <c r="N354">
        <v>0</v>
      </c>
      <c r="O354">
        <v>0</v>
      </c>
      <c r="P354">
        <v>5</v>
      </c>
      <c r="Q354" t="s">
        <v>169</v>
      </c>
      <c r="R354">
        <v>0</v>
      </c>
    </row>
    <row r="355" spans="1:18" x14ac:dyDescent="0.25">
      <c r="A355">
        <v>354</v>
      </c>
      <c r="B355" t="s">
        <v>493</v>
      </c>
      <c r="C355" t="s">
        <v>11</v>
      </c>
      <c r="D355" t="s">
        <v>386</v>
      </c>
      <c r="E355" t="s">
        <v>59</v>
      </c>
      <c r="F355">
        <v>7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169</v>
      </c>
      <c r="R355">
        <v>0</v>
      </c>
    </row>
    <row r="356" spans="1:18" x14ac:dyDescent="0.25">
      <c r="A356">
        <v>355</v>
      </c>
      <c r="B356" t="s">
        <v>494</v>
      </c>
      <c r="C356" t="s">
        <v>13</v>
      </c>
      <c r="D356" t="s">
        <v>386</v>
      </c>
      <c r="E356" t="s">
        <v>59</v>
      </c>
      <c r="F356">
        <v>8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169</v>
      </c>
      <c r="R356">
        <v>0</v>
      </c>
    </row>
    <row r="357" spans="1:18" x14ac:dyDescent="0.25">
      <c r="A357">
        <v>356</v>
      </c>
      <c r="B357" t="s">
        <v>495</v>
      </c>
      <c r="C357" t="s">
        <v>11</v>
      </c>
      <c r="D357" t="s">
        <v>58</v>
      </c>
      <c r="E357" t="s">
        <v>59</v>
      </c>
      <c r="F357">
        <v>11</v>
      </c>
      <c r="G357">
        <v>0</v>
      </c>
      <c r="H357">
        <v>0</v>
      </c>
      <c r="I357">
        <v>0</v>
      </c>
      <c r="J357">
        <v>-2</v>
      </c>
      <c r="K357" s="5">
        <v>0.43958333333333338</v>
      </c>
      <c r="L357">
        <v>14</v>
      </c>
      <c r="M357">
        <v>41</v>
      </c>
      <c r="N357">
        <v>43</v>
      </c>
      <c r="O357">
        <v>0</v>
      </c>
      <c r="P357">
        <v>8</v>
      </c>
      <c r="Q357" t="s">
        <v>169</v>
      </c>
      <c r="R357">
        <v>0</v>
      </c>
    </row>
    <row r="358" spans="1:18" x14ac:dyDescent="0.25">
      <c r="A358">
        <v>357</v>
      </c>
      <c r="B358" t="s">
        <v>496</v>
      </c>
      <c r="C358" t="s">
        <v>23</v>
      </c>
      <c r="D358" t="s">
        <v>58</v>
      </c>
      <c r="E358" t="s">
        <v>64</v>
      </c>
      <c r="F358">
        <v>2</v>
      </c>
      <c r="G358">
        <v>0</v>
      </c>
      <c r="H358">
        <v>0</v>
      </c>
      <c r="I358">
        <v>0</v>
      </c>
      <c r="J358">
        <v>-1</v>
      </c>
      <c r="K358" s="5">
        <v>0.31388888888888888</v>
      </c>
      <c r="L358">
        <v>11</v>
      </c>
      <c r="M358">
        <v>0</v>
      </c>
      <c r="N358">
        <v>0</v>
      </c>
      <c r="O358">
        <v>0</v>
      </c>
      <c r="P358">
        <v>1</v>
      </c>
      <c r="Q358" t="s">
        <v>169</v>
      </c>
      <c r="R358">
        <v>0</v>
      </c>
    </row>
    <row r="359" spans="1:18" x14ac:dyDescent="0.25">
      <c r="A359">
        <v>358</v>
      </c>
      <c r="B359" t="s">
        <v>497</v>
      </c>
      <c r="C359" t="s">
        <v>23</v>
      </c>
      <c r="D359" t="s">
        <v>58</v>
      </c>
      <c r="E359" t="s">
        <v>64</v>
      </c>
      <c r="F359">
        <v>4</v>
      </c>
      <c r="G359">
        <v>0</v>
      </c>
      <c r="H359">
        <v>0</v>
      </c>
      <c r="I359">
        <v>0</v>
      </c>
      <c r="J359">
        <v>0</v>
      </c>
      <c r="K359" s="5">
        <v>0.17361111111111113</v>
      </c>
      <c r="L359">
        <v>7</v>
      </c>
      <c r="M359">
        <v>0</v>
      </c>
      <c r="N359">
        <v>0</v>
      </c>
      <c r="O359">
        <v>0</v>
      </c>
      <c r="P359">
        <v>1</v>
      </c>
      <c r="Q359" t="s">
        <v>169</v>
      </c>
      <c r="R359">
        <v>0</v>
      </c>
    </row>
    <row r="360" spans="1:18" x14ac:dyDescent="0.25">
      <c r="A360">
        <v>359</v>
      </c>
      <c r="B360" t="s">
        <v>498</v>
      </c>
      <c r="C360" t="s">
        <v>23</v>
      </c>
      <c r="D360" t="s">
        <v>386</v>
      </c>
      <c r="E360" t="s">
        <v>59</v>
      </c>
      <c r="F360">
        <v>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169</v>
      </c>
      <c r="R360">
        <v>0</v>
      </c>
    </row>
    <row r="361" spans="1:18" x14ac:dyDescent="0.25">
      <c r="A361">
        <v>360</v>
      </c>
      <c r="B361" t="s">
        <v>499</v>
      </c>
      <c r="C361" t="s">
        <v>23</v>
      </c>
      <c r="D361" t="s">
        <v>110</v>
      </c>
      <c r="E361" t="s">
        <v>59</v>
      </c>
      <c r="F361">
        <v>1</v>
      </c>
      <c r="G361">
        <v>0</v>
      </c>
      <c r="H361">
        <v>0</v>
      </c>
      <c r="I361">
        <v>0</v>
      </c>
      <c r="J361">
        <v>0</v>
      </c>
      <c r="K361" s="5">
        <v>0.24097222222222223</v>
      </c>
      <c r="L361">
        <v>8</v>
      </c>
      <c r="M361">
        <v>0</v>
      </c>
      <c r="N361">
        <v>0</v>
      </c>
      <c r="O361">
        <v>0</v>
      </c>
      <c r="P361">
        <v>0</v>
      </c>
      <c r="Q361" t="s">
        <v>169</v>
      </c>
      <c r="R361">
        <v>0</v>
      </c>
    </row>
    <row r="362" spans="1:18" x14ac:dyDescent="0.25">
      <c r="A362">
        <v>361</v>
      </c>
      <c r="B362" t="s">
        <v>500</v>
      </c>
      <c r="C362" t="s">
        <v>30</v>
      </c>
      <c r="D362" t="s">
        <v>110</v>
      </c>
      <c r="E362" t="s">
        <v>59</v>
      </c>
      <c r="F362">
        <v>10</v>
      </c>
      <c r="G362">
        <v>0</v>
      </c>
      <c r="H362">
        <v>0</v>
      </c>
      <c r="I362">
        <v>0</v>
      </c>
      <c r="J362">
        <v>-3</v>
      </c>
      <c r="K362" s="5">
        <v>0.35138888888888892</v>
      </c>
      <c r="L362">
        <v>13</v>
      </c>
      <c r="M362">
        <v>0</v>
      </c>
      <c r="N362">
        <v>0</v>
      </c>
      <c r="O362">
        <v>5</v>
      </c>
      <c r="P362">
        <v>9</v>
      </c>
      <c r="Q362" t="s">
        <v>169</v>
      </c>
      <c r="R362">
        <v>0</v>
      </c>
    </row>
  </sheetData>
  <autoFilter ref="A1:S363" xr:uid="{E31FF583-6702-455D-A49F-486EA7FFD177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944A-ABF0-4ED2-9BEB-EF4B8BD6CD3B}">
  <dimension ref="A1:Q21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501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12</v>
      </c>
      <c r="G2">
        <v>11</v>
      </c>
      <c r="H2">
        <v>5</v>
      </c>
      <c r="I2">
        <v>16</v>
      </c>
      <c r="J2">
        <v>6</v>
      </c>
      <c r="K2">
        <v>131</v>
      </c>
      <c r="L2">
        <v>155</v>
      </c>
      <c r="M2">
        <v>14</v>
      </c>
      <c r="N2">
        <v>45</v>
      </c>
      <c r="O2" t="s">
        <v>60</v>
      </c>
      <c r="P2">
        <v>2</v>
      </c>
      <c r="Q2">
        <v>0</v>
      </c>
    </row>
    <row r="3" spans="1:17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11</v>
      </c>
      <c r="G3">
        <v>9</v>
      </c>
      <c r="H3">
        <v>7</v>
      </c>
      <c r="I3">
        <v>16</v>
      </c>
      <c r="J3">
        <v>-4</v>
      </c>
      <c r="K3">
        <v>8</v>
      </c>
      <c r="L3">
        <v>13</v>
      </c>
      <c r="M3">
        <v>6</v>
      </c>
      <c r="N3">
        <v>39</v>
      </c>
      <c r="O3" t="s">
        <v>62</v>
      </c>
      <c r="P3">
        <v>3</v>
      </c>
      <c r="Q3">
        <v>0</v>
      </c>
    </row>
    <row r="4" spans="1:17" x14ac:dyDescent="0.25">
      <c r="A4">
        <v>3</v>
      </c>
      <c r="B4" t="s">
        <v>63</v>
      </c>
      <c r="C4" t="s">
        <v>21</v>
      </c>
      <c r="D4" t="s">
        <v>58</v>
      </c>
      <c r="E4" t="s">
        <v>64</v>
      </c>
      <c r="F4">
        <v>11</v>
      </c>
      <c r="G4">
        <v>7</v>
      </c>
      <c r="H4">
        <v>8</v>
      </c>
      <c r="I4">
        <v>15</v>
      </c>
      <c r="J4">
        <v>4</v>
      </c>
      <c r="K4">
        <v>0</v>
      </c>
      <c r="L4">
        <v>1</v>
      </c>
      <c r="M4">
        <v>2</v>
      </c>
      <c r="N4">
        <v>34</v>
      </c>
      <c r="O4" t="s">
        <v>65</v>
      </c>
      <c r="P4">
        <v>3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59</v>
      </c>
      <c r="F5">
        <v>11</v>
      </c>
      <c r="G5">
        <v>4</v>
      </c>
      <c r="H5">
        <v>11</v>
      </c>
      <c r="I5">
        <v>15</v>
      </c>
      <c r="J5">
        <v>3</v>
      </c>
      <c r="K5">
        <v>1</v>
      </c>
      <c r="L5">
        <v>2</v>
      </c>
      <c r="M5">
        <v>0</v>
      </c>
      <c r="N5">
        <v>28</v>
      </c>
      <c r="O5" t="s">
        <v>67</v>
      </c>
      <c r="P5">
        <v>0</v>
      </c>
      <c r="Q5">
        <v>0</v>
      </c>
    </row>
    <row r="6" spans="1:17" x14ac:dyDescent="0.25">
      <c r="A6">
        <v>5</v>
      </c>
      <c r="B6" t="s">
        <v>68</v>
      </c>
      <c r="C6" t="s">
        <v>38</v>
      </c>
      <c r="D6" t="s">
        <v>58</v>
      </c>
      <c r="E6" t="s">
        <v>59</v>
      </c>
      <c r="F6">
        <v>11</v>
      </c>
      <c r="G6">
        <v>3</v>
      </c>
      <c r="H6">
        <v>11</v>
      </c>
      <c r="I6">
        <v>14</v>
      </c>
      <c r="J6">
        <v>1</v>
      </c>
      <c r="K6">
        <v>0</v>
      </c>
      <c r="L6">
        <v>1</v>
      </c>
      <c r="M6">
        <v>4</v>
      </c>
      <c r="N6">
        <v>29</v>
      </c>
      <c r="O6" t="s">
        <v>69</v>
      </c>
      <c r="P6">
        <v>0</v>
      </c>
      <c r="Q6">
        <v>1</v>
      </c>
    </row>
    <row r="7" spans="1:17" x14ac:dyDescent="0.25">
      <c r="A7">
        <v>6</v>
      </c>
      <c r="B7" t="s">
        <v>70</v>
      </c>
      <c r="C7" t="s">
        <v>32</v>
      </c>
      <c r="D7" t="s">
        <v>58</v>
      </c>
      <c r="E7" t="s">
        <v>64</v>
      </c>
      <c r="F7">
        <v>11</v>
      </c>
      <c r="G7">
        <v>5</v>
      </c>
      <c r="H7">
        <v>8</v>
      </c>
      <c r="I7">
        <v>13</v>
      </c>
      <c r="J7">
        <v>1</v>
      </c>
      <c r="K7">
        <v>0</v>
      </c>
      <c r="L7">
        <v>0</v>
      </c>
      <c r="M7">
        <v>0</v>
      </c>
      <c r="N7">
        <v>15</v>
      </c>
      <c r="O7" t="s">
        <v>71</v>
      </c>
      <c r="P7">
        <v>2</v>
      </c>
      <c r="Q7">
        <v>0</v>
      </c>
    </row>
    <row r="8" spans="1:17" x14ac:dyDescent="0.25">
      <c r="A8">
        <v>7</v>
      </c>
      <c r="B8" t="s">
        <v>72</v>
      </c>
      <c r="C8" t="s">
        <v>23</v>
      </c>
      <c r="D8" t="s">
        <v>58</v>
      </c>
      <c r="E8" t="s">
        <v>64</v>
      </c>
      <c r="F8">
        <v>11</v>
      </c>
      <c r="G8">
        <v>5</v>
      </c>
      <c r="H8">
        <v>8</v>
      </c>
      <c r="I8">
        <v>13</v>
      </c>
      <c r="J8">
        <v>-2</v>
      </c>
      <c r="K8">
        <v>107</v>
      </c>
      <c r="L8">
        <v>85</v>
      </c>
      <c r="M8">
        <v>6</v>
      </c>
      <c r="N8">
        <v>26</v>
      </c>
      <c r="O8" t="s">
        <v>73</v>
      </c>
      <c r="P8">
        <v>1</v>
      </c>
      <c r="Q8">
        <v>0</v>
      </c>
    </row>
    <row r="9" spans="1:17" x14ac:dyDescent="0.25">
      <c r="A9">
        <v>8</v>
      </c>
      <c r="B9" t="s">
        <v>74</v>
      </c>
      <c r="C9" t="s">
        <v>21</v>
      </c>
      <c r="D9" t="s">
        <v>58</v>
      </c>
      <c r="E9" t="s">
        <v>64</v>
      </c>
      <c r="F9">
        <v>11</v>
      </c>
      <c r="G9">
        <v>4</v>
      </c>
      <c r="H9">
        <v>9</v>
      </c>
      <c r="I9">
        <v>13</v>
      </c>
      <c r="J9">
        <v>8</v>
      </c>
      <c r="K9">
        <v>4</v>
      </c>
      <c r="L9">
        <v>2</v>
      </c>
      <c r="M9">
        <v>8</v>
      </c>
      <c r="N9">
        <v>26</v>
      </c>
      <c r="O9" t="s">
        <v>75</v>
      </c>
      <c r="P9">
        <v>1</v>
      </c>
      <c r="Q9">
        <v>0</v>
      </c>
    </row>
    <row r="10" spans="1:17" x14ac:dyDescent="0.25">
      <c r="A10">
        <v>9</v>
      </c>
      <c r="B10" t="s">
        <v>76</v>
      </c>
      <c r="C10" t="s">
        <v>15</v>
      </c>
      <c r="D10" t="s">
        <v>58</v>
      </c>
      <c r="E10" t="s">
        <v>59</v>
      </c>
      <c r="F10">
        <v>11</v>
      </c>
      <c r="G10">
        <v>8</v>
      </c>
      <c r="H10">
        <v>4</v>
      </c>
      <c r="I10">
        <v>12</v>
      </c>
      <c r="J10">
        <v>6</v>
      </c>
      <c r="K10">
        <v>3</v>
      </c>
      <c r="L10">
        <v>2</v>
      </c>
      <c r="M10">
        <v>4</v>
      </c>
      <c r="N10">
        <v>41</v>
      </c>
      <c r="O10" t="s">
        <v>77</v>
      </c>
      <c r="P10">
        <v>1</v>
      </c>
      <c r="Q10">
        <v>0</v>
      </c>
    </row>
    <row r="11" spans="1:17" x14ac:dyDescent="0.25">
      <c r="A11">
        <v>10</v>
      </c>
      <c r="B11" t="s">
        <v>78</v>
      </c>
      <c r="C11" t="s">
        <v>32</v>
      </c>
      <c r="D11" t="s">
        <v>58</v>
      </c>
      <c r="E11" t="s">
        <v>59</v>
      </c>
      <c r="F11">
        <v>11</v>
      </c>
      <c r="G11">
        <v>6</v>
      </c>
      <c r="H11">
        <v>6</v>
      </c>
      <c r="I11">
        <v>12</v>
      </c>
      <c r="J11">
        <v>2</v>
      </c>
      <c r="K11">
        <v>0</v>
      </c>
      <c r="L11">
        <v>0</v>
      </c>
      <c r="M11">
        <v>6</v>
      </c>
      <c r="N11">
        <v>31</v>
      </c>
      <c r="O11" t="s">
        <v>79</v>
      </c>
      <c r="P11">
        <v>1</v>
      </c>
      <c r="Q11">
        <v>0</v>
      </c>
    </row>
    <row r="12" spans="1:17" x14ac:dyDescent="0.25">
      <c r="A12">
        <v>11</v>
      </c>
      <c r="B12" t="s">
        <v>80</v>
      </c>
      <c r="C12" t="s">
        <v>19</v>
      </c>
      <c r="D12" t="s">
        <v>58</v>
      </c>
      <c r="E12" t="s">
        <v>64</v>
      </c>
      <c r="F12">
        <v>11</v>
      </c>
      <c r="G12">
        <v>5</v>
      </c>
      <c r="H12">
        <v>7</v>
      </c>
      <c r="I12">
        <v>12</v>
      </c>
      <c r="J12">
        <v>-2</v>
      </c>
      <c r="K12">
        <v>0</v>
      </c>
      <c r="L12">
        <v>1</v>
      </c>
      <c r="M12">
        <v>8</v>
      </c>
      <c r="N12">
        <v>36</v>
      </c>
      <c r="O12" t="s">
        <v>81</v>
      </c>
      <c r="P12">
        <v>1</v>
      </c>
      <c r="Q12">
        <v>0</v>
      </c>
    </row>
    <row r="13" spans="1:17" x14ac:dyDescent="0.25">
      <c r="A13">
        <v>12</v>
      </c>
      <c r="B13" t="s">
        <v>82</v>
      </c>
      <c r="C13" t="s">
        <v>28</v>
      </c>
      <c r="D13" t="s">
        <v>58</v>
      </c>
      <c r="E13" t="s">
        <v>59</v>
      </c>
      <c r="F13">
        <v>12</v>
      </c>
      <c r="G13">
        <v>4</v>
      </c>
      <c r="H13">
        <v>8</v>
      </c>
      <c r="I13">
        <v>12</v>
      </c>
      <c r="J13">
        <v>6</v>
      </c>
      <c r="K13">
        <v>0</v>
      </c>
      <c r="L13">
        <v>0</v>
      </c>
      <c r="M13">
        <v>4</v>
      </c>
      <c r="N13">
        <v>21</v>
      </c>
      <c r="O13" t="s">
        <v>83</v>
      </c>
      <c r="P13">
        <v>0</v>
      </c>
      <c r="Q13">
        <v>0</v>
      </c>
    </row>
    <row r="14" spans="1:17" x14ac:dyDescent="0.25">
      <c r="A14">
        <v>13</v>
      </c>
      <c r="B14" t="s">
        <v>84</v>
      </c>
      <c r="C14" t="s">
        <v>23</v>
      </c>
      <c r="D14" t="s">
        <v>58</v>
      </c>
      <c r="E14" t="s">
        <v>59</v>
      </c>
      <c r="F14">
        <v>11</v>
      </c>
      <c r="G14">
        <v>8</v>
      </c>
      <c r="H14">
        <v>3</v>
      </c>
      <c r="I14">
        <v>11</v>
      </c>
      <c r="J14">
        <v>1</v>
      </c>
      <c r="K14">
        <v>1</v>
      </c>
      <c r="L14">
        <v>0</v>
      </c>
      <c r="M14">
        <v>10</v>
      </c>
      <c r="N14">
        <v>25</v>
      </c>
      <c r="O14" t="s">
        <v>85</v>
      </c>
      <c r="P14">
        <v>3</v>
      </c>
      <c r="Q14">
        <v>0</v>
      </c>
    </row>
    <row r="15" spans="1:17" x14ac:dyDescent="0.25">
      <c r="A15">
        <v>14</v>
      </c>
      <c r="B15" t="s">
        <v>86</v>
      </c>
      <c r="C15" t="s">
        <v>38</v>
      </c>
      <c r="D15" t="s">
        <v>58</v>
      </c>
      <c r="E15" t="s">
        <v>59</v>
      </c>
      <c r="F15">
        <v>10</v>
      </c>
      <c r="G15">
        <v>7</v>
      </c>
      <c r="H15">
        <v>4</v>
      </c>
      <c r="I15">
        <v>11</v>
      </c>
      <c r="J15">
        <v>-2</v>
      </c>
      <c r="K15">
        <v>0</v>
      </c>
      <c r="L15">
        <v>0</v>
      </c>
      <c r="M15">
        <v>0</v>
      </c>
      <c r="N15">
        <v>38</v>
      </c>
      <c r="O15" t="s">
        <v>87</v>
      </c>
      <c r="P15">
        <v>1</v>
      </c>
      <c r="Q15">
        <v>0</v>
      </c>
    </row>
    <row r="16" spans="1:17" x14ac:dyDescent="0.25">
      <c r="A16">
        <v>15</v>
      </c>
      <c r="B16" t="s">
        <v>88</v>
      </c>
      <c r="C16" t="s">
        <v>15</v>
      </c>
      <c r="D16" t="s">
        <v>58</v>
      </c>
      <c r="E16" t="s">
        <v>64</v>
      </c>
      <c r="F16">
        <v>11</v>
      </c>
      <c r="G16">
        <v>5</v>
      </c>
      <c r="H16">
        <v>6</v>
      </c>
      <c r="I16">
        <v>11</v>
      </c>
      <c r="J16">
        <v>2</v>
      </c>
      <c r="K16">
        <v>39</v>
      </c>
      <c r="L16">
        <v>27</v>
      </c>
      <c r="M16">
        <v>2</v>
      </c>
      <c r="N16">
        <v>37</v>
      </c>
      <c r="O16" t="s">
        <v>89</v>
      </c>
      <c r="P16">
        <v>0</v>
      </c>
      <c r="Q16">
        <v>0</v>
      </c>
    </row>
    <row r="17" spans="1:17" x14ac:dyDescent="0.25">
      <c r="A17">
        <v>16</v>
      </c>
      <c r="B17" t="s">
        <v>90</v>
      </c>
      <c r="C17" t="s">
        <v>15</v>
      </c>
      <c r="D17" t="s">
        <v>58</v>
      </c>
      <c r="E17" t="s">
        <v>59</v>
      </c>
      <c r="F17">
        <v>11</v>
      </c>
      <c r="G17">
        <v>5</v>
      </c>
      <c r="H17">
        <v>6</v>
      </c>
      <c r="I17">
        <v>11</v>
      </c>
      <c r="J17">
        <v>8</v>
      </c>
      <c r="K17">
        <v>71</v>
      </c>
      <c r="L17">
        <v>68</v>
      </c>
      <c r="M17">
        <v>4</v>
      </c>
      <c r="N17">
        <v>22</v>
      </c>
      <c r="O17" t="s">
        <v>91</v>
      </c>
      <c r="P17">
        <v>1</v>
      </c>
      <c r="Q17">
        <v>1</v>
      </c>
    </row>
    <row r="18" spans="1:17" x14ac:dyDescent="0.25">
      <c r="A18">
        <v>17</v>
      </c>
      <c r="B18" t="s">
        <v>92</v>
      </c>
      <c r="C18" t="s">
        <v>11</v>
      </c>
      <c r="D18" t="s">
        <v>58</v>
      </c>
      <c r="E18" t="s">
        <v>64</v>
      </c>
      <c r="F18">
        <v>11</v>
      </c>
      <c r="G18">
        <v>4</v>
      </c>
      <c r="H18">
        <v>7</v>
      </c>
      <c r="I18">
        <v>11</v>
      </c>
      <c r="J18">
        <v>2</v>
      </c>
      <c r="K18">
        <v>10</v>
      </c>
      <c r="L18">
        <v>10</v>
      </c>
      <c r="M18">
        <v>4</v>
      </c>
      <c r="N18">
        <v>35</v>
      </c>
      <c r="O18" t="s">
        <v>93</v>
      </c>
      <c r="P18">
        <v>1</v>
      </c>
      <c r="Q18">
        <v>0</v>
      </c>
    </row>
    <row r="19" spans="1:17" x14ac:dyDescent="0.25">
      <c r="A19">
        <v>18</v>
      </c>
      <c r="B19" t="s">
        <v>94</v>
      </c>
      <c r="C19" t="s">
        <v>21</v>
      </c>
      <c r="D19" t="s">
        <v>58</v>
      </c>
      <c r="E19" t="s">
        <v>59</v>
      </c>
      <c r="F19">
        <v>7</v>
      </c>
      <c r="G19">
        <v>4</v>
      </c>
      <c r="H19">
        <v>7</v>
      </c>
      <c r="I19">
        <v>11</v>
      </c>
      <c r="J19">
        <v>8</v>
      </c>
      <c r="K19">
        <v>0</v>
      </c>
      <c r="L19">
        <v>0</v>
      </c>
      <c r="M19">
        <v>2</v>
      </c>
      <c r="N19">
        <v>19</v>
      </c>
      <c r="O19" t="s">
        <v>95</v>
      </c>
      <c r="P19">
        <v>1</v>
      </c>
      <c r="Q19">
        <v>0</v>
      </c>
    </row>
    <row r="20" spans="1:17" x14ac:dyDescent="0.25">
      <c r="A20">
        <v>19</v>
      </c>
      <c r="B20" t="s">
        <v>96</v>
      </c>
      <c r="C20" t="s">
        <v>13</v>
      </c>
      <c r="D20" t="s">
        <v>58</v>
      </c>
      <c r="E20" t="s">
        <v>64</v>
      </c>
      <c r="F20">
        <v>11</v>
      </c>
      <c r="G20">
        <v>3</v>
      </c>
      <c r="H20">
        <v>8</v>
      </c>
      <c r="I20">
        <v>11</v>
      </c>
      <c r="J20">
        <v>-5</v>
      </c>
      <c r="K20">
        <v>1</v>
      </c>
      <c r="L20">
        <v>1</v>
      </c>
      <c r="M20">
        <v>6</v>
      </c>
      <c r="N20">
        <v>26</v>
      </c>
      <c r="O20" t="s">
        <v>97</v>
      </c>
      <c r="P20">
        <v>0</v>
      </c>
      <c r="Q20">
        <v>0</v>
      </c>
    </row>
    <row r="21" spans="1:17" x14ac:dyDescent="0.25">
      <c r="A21">
        <v>20</v>
      </c>
      <c r="B21" t="s">
        <v>98</v>
      </c>
      <c r="C21" t="s">
        <v>30</v>
      </c>
      <c r="D21" t="s">
        <v>58</v>
      </c>
      <c r="E21" t="s">
        <v>59</v>
      </c>
      <c r="F21">
        <v>11</v>
      </c>
      <c r="G21">
        <v>1</v>
      </c>
      <c r="H21">
        <v>10</v>
      </c>
      <c r="I21">
        <v>11</v>
      </c>
      <c r="J21">
        <v>1</v>
      </c>
      <c r="K21">
        <v>106</v>
      </c>
      <c r="L21">
        <v>82</v>
      </c>
      <c r="M21">
        <v>2</v>
      </c>
      <c r="N21">
        <v>22</v>
      </c>
      <c r="O21" t="s">
        <v>99</v>
      </c>
      <c r="P21">
        <v>0</v>
      </c>
      <c r="Q21">
        <v>0</v>
      </c>
    </row>
    <row r="22" spans="1:17" x14ac:dyDescent="0.25">
      <c r="A22">
        <v>21</v>
      </c>
      <c r="B22" t="s">
        <v>100</v>
      </c>
      <c r="C22" t="s">
        <v>30</v>
      </c>
      <c r="D22" t="s">
        <v>58</v>
      </c>
      <c r="E22" t="s">
        <v>64</v>
      </c>
      <c r="F22">
        <v>11</v>
      </c>
      <c r="G22">
        <v>6</v>
      </c>
      <c r="H22">
        <v>4</v>
      </c>
      <c r="I22">
        <v>10</v>
      </c>
      <c r="J22">
        <v>3</v>
      </c>
      <c r="K22">
        <v>10</v>
      </c>
      <c r="L22">
        <v>12</v>
      </c>
      <c r="M22">
        <v>6</v>
      </c>
      <c r="N22">
        <v>36</v>
      </c>
      <c r="O22" t="s">
        <v>101</v>
      </c>
      <c r="P22">
        <v>4</v>
      </c>
      <c r="Q22">
        <v>0</v>
      </c>
    </row>
    <row r="23" spans="1:17" x14ac:dyDescent="0.25">
      <c r="A23">
        <v>22</v>
      </c>
      <c r="B23" t="s">
        <v>102</v>
      </c>
      <c r="C23" t="s">
        <v>34</v>
      </c>
      <c r="D23" t="s">
        <v>58</v>
      </c>
      <c r="E23" t="s">
        <v>64</v>
      </c>
      <c r="F23">
        <v>12</v>
      </c>
      <c r="G23">
        <v>6</v>
      </c>
      <c r="H23">
        <v>4</v>
      </c>
      <c r="I23">
        <v>10</v>
      </c>
      <c r="J23">
        <v>-8</v>
      </c>
      <c r="K23">
        <v>55</v>
      </c>
      <c r="L23">
        <v>50</v>
      </c>
      <c r="M23">
        <v>8</v>
      </c>
      <c r="N23">
        <v>38</v>
      </c>
      <c r="O23" t="s">
        <v>103</v>
      </c>
      <c r="P23">
        <v>3</v>
      </c>
      <c r="Q23">
        <v>1</v>
      </c>
    </row>
    <row r="24" spans="1:17" x14ac:dyDescent="0.25">
      <c r="A24">
        <v>23</v>
      </c>
      <c r="B24" t="s">
        <v>104</v>
      </c>
      <c r="C24" t="s">
        <v>23</v>
      </c>
      <c r="D24" t="s">
        <v>58</v>
      </c>
      <c r="E24" t="s">
        <v>59</v>
      </c>
      <c r="F24">
        <v>11</v>
      </c>
      <c r="G24">
        <v>5</v>
      </c>
      <c r="H24">
        <v>5</v>
      </c>
      <c r="I24">
        <v>10</v>
      </c>
      <c r="J24">
        <v>-3</v>
      </c>
      <c r="K24">
        <v>93</v>
      </c>
      <c r="L24">
        <v>82</v>
      </c>
      <c r="M24">
        <v>8</v>
      </c>
      <c r="N24">
        <v>19</v>
      </c>
      <c r="O24" t="s">
        <v>105</v>
      </c>
      <c r="P24">
        <v>2</v>
      </c>
      <c r="Q24">
        <v>1</v>
      </c>
    </row>
    <row r="25" spans="1:17" x14ac:dyDescent="0.25">
      <c r="A25">
        <v>24</v>
      </c>
      <c r="B25" t="s">
        <v>106</v>
      </c>
      <c r="C25" t="s">
        <v>19</v>
      </c>
      <c r="D25" t="s">
        <v>58</v>
      </c>
      <c r="E25" t="s">
        <v>59</v>
      </c>
      <c r="F25">
        <v>11</v>
      </c>
      <c r="G25">
        <v>4</v>
      </c>
      <c r="H25">
        <v>6</v>
      </c>
      <c r="I25">
        <v>10</v>
      </c>
      <c r="J25">
        <v>0</v>
      </c>
      <c r="K25">
        <v>106</v>
      </c>
      <c r="L25">
        <v>87</v>
      </c>
      <c r="M25">
        <v>6</v>
      </c>
      <c r="N25">
        <v>24</v>
      </c>
      <c r="O25" t="s">
        <v>101</v>
      </c>
      <c r="P25">
        <v>1</v>
      </c>
      <c r="Q25">
        <v>1</v>
      </c>
    </row>
    <row r="26" spans="1:17" x14ac:dyDescent="0.25">
      <c r="A26">
        <v>25</v>
      </c>
      <c r="B26" t="s">
        <v>107</v>
      </c>
      <c r="C26" t="s">
        <v>21</v>
      </c>
      <c r="D26" t="s">
        <v>58</v>
      </c>
      <c r="E26" t="s">
        <v>59</v>
      </c>
      <c r="F26">
        <v>11</v>
      </c>
      <c r="G26">
        <v>4</v>
      </c>
      <c r="H26">
        <v>6</v>
      </c>
      <c r="I26">
        <v>10</v>
      </c>
      <c r="J26">
        <v>6</v>
      </c>
      <c r="K26">
        <v>121</v>
      </c>
      <c r="L26">
        <v>96</v>
      </c>
      <c r="M26">
        <v>4</v>
      </c>
      <c r="N26">
        <v>25</v>
      </c>
      <c r="O26" t="s">
        <v>108</v>
      </c>
      <c r="P26">
        <v>0</v>
      </c>
      <c r="Q26">
        <v>0</v>
      </c>
    </row>
    <row r="27" spans="1:17" x14ac:dyDescent="0.25">
      <c r="A27">
        <v>26</v>
      </c>
      <c r="B27" t="s">
        <v>112</v>
      </c>
      <c r="C27" t="s">
        <v>26</v>
      </c>
      <c r="D27" t="s">
        <v>58</v>
      </c>
      <c r="E27" t="s">
        <v>59</v>
      </c>
      <c r="F27">
        <v>11</v>
      </c>
      <c r="G27">
        <v>3</v>
      </c>
      <c r="H27">
        <v>7</v>
      </c>
      <c r="I27">
        <v>10</v>
      </c>
      <c r="J27">
        <v>3</v>
      </c>
      <c r="K27">
        <v>1</v>
      </c>
      <c r="L27">
        <v>0</v>
      </c>
      <c r="M27">
        <v>0</v>
      </c>
      <c r="N27">
        <v>22</v>
      </c>
      <c r="O27" t="s">
        <v>113</v>
      </c>
      <c r="P27">
        <v>0</v>
      </c>
      <c r="Q27">
        <v>0</v>
      </c>
    </row>
    <row r="28" spans="1:17" x14ac:dyDescent="0.25">
      <c r="A28">
        <v>27</v>
      </c>
      <c r="B28" t="s">
        <v>114</v>
      </c>
      <c r="C28" t="s">
        <v>24</v>
      </c>
      <c r="D28" t="s">
        <v>58</v>
      </c>
      <c r="E28" t="s">
        <v>64</v>
      </c>
      <c r="F28">
        <v>10</v>
      </c>
      <c r="G28">
        <v>2</v>
      </c>
      <c r="H28">
        <v>8</v>
      </c>
      <c r="I28">
        <v>10</v>
      </c>
      <c r="J28">
        <v>2</v>
      </c>
      <c r="K28">
        <v>50</v>
      </c>
      <c r="L28">
        <v>43</v>
      </c>
      <c r="M28">
        <v>11</v>
      </c>
      <c r="N28">
        <v>27</v>
      </c>
      <c r="O28" t="s">
        <v>115</v>
      </c>
      <c r="P28">
        <v>1</v>
      </c>
      <c r="Q28">
        <v>0</v>
      </c>
    </row>
    <row r="29" spans="1:17" x14ac:dyDescent="0.25">
      <c r="A29">
        <v>28</v>
      </c>
      <c r="B29" t="s">
        <v>116</v>
      </c>
      <c r="C29" t="s">
        <v>26</v>
      </c>
      <c r="D29" t="s">
        <v>58</v>
      </c>
      <c r="E29" t="s">
        <v>64</v>
      </c>
      <c r="F29">
        <v>11</v>
      </c>
      <c r="G29">
        <v>2</v>
      </c>
      <c r="H29">
        <v>8</v>
      </c>
      <c r="I29">
        <v>10</v>
      </c>
      <c r="J29">
        <v>-4</v>
      </c>
      <c r="K29">
        <v>0</v>
      </c>
      <c r="L29">
        <v>0</v>
      </c>
      <c r="M29">
        <v>6</v>
      </c>
      <c r="N29">
        <v>27</v>
      </c>
      <c r="O29" t="s">
        <v>115</v>
      </c>
      <c r="P29">
        <v>1</v>
      </c>
      <c r="Q29">
        <v>0</v>
      </c>
    </row>
    <row r="30" spans="1:17" x14ac:dyDescent="0.25">
      <c r="A30">
        <v>29</v>
      </c>
      <c r="B30" t="s">
        <v>119</v>
      </c>
      <c r="C30" t="s">
        <v>28</v>
      </c>
      <c r="D30" t="s">
        <v>58</v>
      </c>
      <c r="E30" t="s">
        <v>64</v>
      </c>
      <c r="F30">
        <v>11</v>
      </c>
      <c r="G30">
        <v>1</v>
      </c>
      <c r="H30">
        <v>9</v>
      </c>
      <c r="I30">
        <v>10</v>
      </c>
      <c r="J30">
        <v>4</v>
      </c>
      <c r="K30">
        <v>0</v>
      </c>
      <c r="L30">
        <v>2</v>
      </c>
      <c r="M30">
        <v>8</v>
      </c>
      <c r="N30">
        <v>18</v>
      </c>
      <c r="O30" t="s">
        <v>120</v>
      </c>
      <c r="P30">
        <v>1</v>
      </c>
      <c r="Q30">
        <v>0</v>
      </c>
    </row>
    <row r="31" spans="1:17" x14ac:dyDescent="0.25">
      <c r="A31">
        <v>30</v>
      </c>
      <c r="B31" t="s">
        <v>121</v>
      </c>
      <c r="C31" t="s">
        <v>24</v>
      </c>
      <c r="D31" t="s">
        <v>58</v>
      </c>
      <c r="E31" t="s">
        <v>64</v>
      </c>
      <c r="F31">
        <v>12</v>
      </c>
      <c r="G31">
        <v>9</v>
      </c>
      <c r="H31">
        <v>0</v>
      </c>
      <c r="I31">
        <v>9</v>
      </c>
      <c r="J31">
        <v>3</v>
      </c>
      <c r="K31">
        <v>49</v>
      </c>
      <c r="L31">
        <v>52</v>
      </c>
      <c r="M31">
        <v>0</v>
      </c>
      <c r="N31">
        <v>31</v>
      </c>
      <c r="O31" t="s">
        <v>122</v>
      </c>
      <c r="P31">
        <v>1</v>
      </c>
      <c r="Q31">
        <v>1</v>
      </c>
    </row>
    <row r="32" spans="1:17" x14ac:dyDescent="0.25">
      <c r="A32">
        <v>31</v>
      </c>
      <c r="B32" t="s">
        <v>124</v>
      </c>
      <c r="C32" t="s">
        <v>17</v>
      </c>
      <c r="D32" t="s">
        <v>58</v>
      </c>
      <c r="E32" t="s">
        <v>59</v>
      </c>
      <c r="F32">
        <v>11</v>
      </c>
      <c r="G32">
        <v>5</v>
      </c>
      <c r="H32">
        <v>4</v>
      </c>
      <c r="I32">
        <v>9</v>
      </c>
      <c r="J32">
        <v>4</v>
      </c>
      <c r="K32">
        <v>0</v>
      </c>
      <c r="L32">
        <v>0</v>
      </c>
      <c r="M32">
        <v>2</v>
      </c>
      <c r="N32">
        <v>30</v>
      </c>
      <c r="O32" t="s">
        <v>101</v>
      </c>
      <c r="P32">
        <v>4</v>
      </c>
      <c r="Q32">
        <v>0</v>
      </c>
    </row>
    <row r="33" spans="1:17" x14ac:dyDescent="0.25">
      <c r="A33">
        <v>32</v>
      </c>
      <c r="B33" t="s">
        <v>125</v>
      </c>
      <c r="C33" t="s">
        <v>30</v>
      </c>
      <c r="D33" t="s">
        <v>58</v>
      </c>
      <c r="E33" t="s">
        <v>64</v>
      </c>
      <c r="F33">
        <v>11</v>
      </c>
      <c r="G33">
        <v>5</v>
      </c>
      <c r="H33">
        <v>4</v>
      </c>
      <c r="I33">
        <v>9</v>
      </c>
      <c r="J33">
        <v>3</v>
      </c>
      <c r="K33">
        <v>18</v>
      </c>
      <c r="L33">
        <v>18</v>
      </c>
      <c r="M33">
        <v>6</v>
      </c>
      <c r="N33">
        <v>18</v>
      </c>
      <c r="O33" t="s">
        <v>126</v>
      </c>
      <c r="P33">
        <v>0</v>
      </c>
      <c r="Q33">
        <v>1</v>
      </c>
    </row>
    <row r="34" spans="1:17" x14ac:dyDescent="0.25">
      <c r="A34">
        <v>33</v>
      </c>
      <c r="B34" t="s">
        <v>127</v>
      </c>
      <c r="C34" t="s">
        <v>21</v>
      </c>
      <c r="D34" t="s">
        <v>58</v>
      </c>
      <c r="E34" t="s">
        <v>59</v>
      </c>
      <c r="F34">
        <v>10</v>
      </c>
      <c r="G34">
        <v>5</v>
      </c>
      <c r="H34">
        <v>4</v>
      </c>
      <c r="I34">
        <v>9</v>
      </c>
      <c r="J34">
        <v>2</v>
      </c>
      <c r="K34">
        <v>1</v>
      </c>
      <c r="L34">
        <v>1</v>
      </c>
      <c r="M34">
        <v>2</v>
      </c>
      <c r="N34">
        <v>24</v>
      </c>
      <c r="O34" t="s">
        <v>128</v>
      </c>
      <c r="P34">
        <v>2</v>
      </c>
      <c r="Q34">
        <v>0</v>
      </c>
    </row>
    <row r="35" spans="1:17" x14ac:dyDescent="0.25">
      <c r="A35">
        <v>34</v>
      </c>
      <c r="B35" t="s">
        <v>129</v>
      </c>
      <c r="C35" t="s">
        <v>19</v>
      </c>
      <c r="D35" t="s">
        <v>58</v>
      </c>
      <c r="E35" t="s">
        <v>59</v>
      </c>
      <c r="F35">
        <v>11</v>
      </c>
      <c r="G35">
        <v>4</v>
      </c>
      <c r="H35">
        <v>5</v>
      </c>
      <c r="I35">
        <v>9</v>
      </c>
      <c r="J35">
        <v>-3</v>
      </c>
      <c r="K35">
        <v>126</v>
      </c>
      <c r="L35">
        <v>106</v>
      </c>
      <c r="M35">
        <v>16</v>
      </c>
      <c r="N35">
        <v>29</v>
      </c>
      <c r="O35" t="s">
        <v>130</v>
      </c>
      <c r="P35">
        <v>2</v>
      </c>
      <c r="Q35">
        <v>0</v>
      </c>
    </row>
    <row r="36" spans="1:17" x14ac:dyDescent="0.25">
      <c r="A36">
        <v>35</v>
      </c>
      <c r="B36" t="s">
        <v>131</v>
      </c>
      <c r="C36" t="s">
        <v>11</v>
      </c>
      <c r="D36" t="s">
        <v>58</v>
      </c>
      <c r="E36" t="s">
        <v>59</v>
      </c>
      <c r="F36">
        <v>10</v>
      </c>
      <c r="G36">
        <v>3</v>
      </c>
      <c r="H36">
        <v>6</v>
      </c>
      <c r="I36">
        <v>9</v>
      </c>
      <c r="J36">
        <v>1</v>
      </c>
      <c r="K36">
        <v>55</v>
      </c>
      <c r="L36">
        <v>48</v>
      </c>
      <c r="M36">
        <v>0</v>
      </c>
      <c r="N36">
        <v>11</v>
      </c>
      <c r="O36" t="s">
        <v>132</v>
      </c>
      <c r="P36">
        <v>2</v>
      </c>
      <c r="Q36">
        <v>0</v>
      </c>
    </row>
    <row r="37" spans="1:17" x14ac:dyDescent="0.25">
      <c r="A37">
        <v>36</v>
      </c>
      <c r="B37" t="s">
        <v>133</v>
      </c>
      <c r="C37" t="s">
        <v>34</v>
      </c>
      <c r="D37" t="s">
        <v>58</v>
      </c>
      <c r="E37" t="s">
        <v>59</v>
      </c>
      <c r="F37">
        <v>12</v>
      </c>
      <c r="G37">
        <v>3</v>
      </c>
      <c r="H37">
        <v>6</v>
      </c>
      <c r="I37">
        <v>9</v>
      </c>
      <c r="J37">
        <v>-7</v>
      </c>
      <c r="K37">
        <v>0</v>
      </c>
      <c r="L37">
        <v>0</v>
      </c>
      <c r="M37">
        <v>17</v>
      </c>
      <c r="N37">
        <v>28</v>
      </c>
      <c r="O37" t="s">
        <v>134</v>
      </c>
      <c r="P37">
        <v>1</v>
      </c>
      <c r="Q37">
        <v>1</v>
      </c>
    </row>
    <row r="38" spans="1:17" x14ac:dyDescent="0.25">
      <c r="A38">
        <v>37</v>
      </c>
      <c r="B38" t="s">
        <v>135</v>
      </c>
      <c r="C38" t="s">
        <v>9</v>
      </c>
      <c r="D38" t="s">
        <v>58</v>
      </c>
      <c r="E38" t="s">
        <v>64</v>
      </c>
      <c r="F38">
        <v>11</v>
      </c>
      <c r="G38">
        <v>3</v>
      </c>
      <c r="H38">
        <v>6</v>
      </c>
      <c r="I38">
        <v>9</v>
      </c>
      <c r="J38">
        <v>2</v>
      </c>
      <c r="K38">
        <v>81</v>
      </c>
      <c r="L38">
        <v>98</v>
      </c>
      <c r="M38">
        <v>16</v>
      </c>
      <c r="N38">
        <v>15</v>
      </c>
      <c r="O38" t="s">
        <v>136</v>
      </c>
      <c r="P38">
        <v>0</v>
      </c>
      <c r="Q38">
        <v>0</v>
      </c>
    </row>
    <row r="39" spans="1:17" x14ac:dyDescent="0.25">
      <c r="A39">
        <v>38</v>
      </c>
      <c r="B39" t="s">
        <v>137</v>
      </c>
      <c r="C39" t="s">
        <v>17</v>
      </c>
      <c r="D39" t="s">
        <v>58</v>
      </c>
      <c r="E39" t="s">
        <v>59</v>
      </c>
      <c r="F39">
        <v>10</v>
      </c>
      <c r="G39">
        <v>2</v>
      </c>
      <c r="H39">
        <v>7</v>
      </c>
      <c r="I39">
        <v>9</v>
      </c>
      <c r="J39">
        <v>1</v>
      </c>
      <c r="K39">
        <v>2</v>
      </c>
      <c r="L39">
        <v>1</v>
      </c>
      <c r="M39">
        <v>2</v>
      </c>
      <c r="N39">
        <v>11</v>
      </c>
      <c r="O39" t="s">
        <v>138</v>
      </c>
      <c r="P39">
        <v>1</v>
      </c>
      <c r="Q39">
        <v>0</v>
      </c>
    </row>
    <row r="40" spans="1:17" x14ac:dyDescent="0.25">
      <c r="A40">
        <v>39</v>
      </c>
      <c r="B40" t="s">
        <v>139</v>
      </c>
      <c r="C40" t="s">
        <v>24</v>
      </c>
      <c r="D40" t="s">
        <v>58</v>
      </c>
      <c r="E40" t="s">
        <v>64</v>
      </c>
      <c r="F40">
        <v>12</v>
      </c>
      <c r="G40">
        <v>2</v>
      </c>
      <c r="H40">
        <v>7</v>
      </c>
      <c r="I40">
        <v>9</v>
      </c>
      <c r="J40">
        <v>1</v>
      </c>
      <c r="K40">
        <v>1</v>
      </c>
      <c r="L40">
        <v>2</v>
      </c>
      <c r="M40">
        <v>6</v>
      </c>
      <c r="N40">
        <v>30</v>
      </c>
      <c r="O40" t="s">
        <v>140</v>
      </c>
      <c r="P40">
        <v>0</v>
      </c>
      <c r="Q40">
        <v>2</v>
      </c>
    </row>
    <row r="41" spans="1:17" x14ac:dyDescent="0.25">
      <c r="A41">
        <v>40</v>
      </c>
      <c r="B41" t="s">
        <v>141</v>
      </c>
      <c r="C41" t="s">
        <v>13</v>
      </c>
      <c r="D41" t="s">
        <v>58</v>
      </c>
      <c r="E41" t="s">
        <v>59</v>
      </c>
      <c r="F41">
        <v>11</v>
      </c>
      <c r="G41">
        <v>5</v>
      </c>
      <c r="H41">
        <v>3</v>
      </c>
      <c r="I41">
        <v>8</v>
      </c>
      <c r="J41">
        <v>5</v>
      </c>
      <c r="K41">
        <v>0</v>
      </c>
      <c r="L41">
        <v>0</v>
      </c>
      <c r="M41">
        <v>6</v>
      </c>
      <c r="N41">
        <v>30</v>
      </c>
      <c r="O41" t="s">
        <v>101</v>
      </c>
      <c r="P41">
        <v>1</v>
      </c>
      <c r="Q41">
        <v>0</v>
      </c>
    </row>
    <row r="42" spans="1:17" x14ac:dyDescent="0.25">
      <c r="A42">
        <v>41</v>
      </c>
      <c r="B42" t="s">
        <v>142</v>
      </c>
      <c r="C42" t="s">
        <v>11</v>
      </c>
      <c r="D42" t="s">
        <v>58</v>
      </c>
      <c r="E42" t="s">
        <v>64</v>
      </c>
      <c r="F42">
        <v>11</v>
      </c>
      <c r="G42">
        <v>5</v>
      </c>
      <c r="H42">
        <v>3</v>
      </c>
      <c r="I42">
        <v>8</v>
      </c>
      <c r="J42">
        <v>2</v>
      </c>
      <c r="K42">
        <v>35</v>
      </c>
      <c r="L42">
        <v>24</v>
      </c>
      <c r="M42">
        <v>8</v>
      </c>
      <c r="N42">
        <v>29</v>
      </c>
      <c r="O42" t="s">
        <v>143</v>
      </c>
      <c r="P42">
        <v>2</v>
      </c>
      <c r="Q42">
        <v>0</v>
      </c>
    </row>
    <row r="43" spans="1:17" x14ac:dyDescent="0.25">
      <c r="A43">
        <v>42</v>
      </c>
      <c r="B43" t="s">
        <v>144</v>
      </c>
      <c r="C43" t="s">
        <v>23</v>
      </c>
      <c r="D43" t="s">
        <v>58</v>
      </c>
      <c r="E43" t="s">
        <v>64</v>
      </c>
      <c r="F43">
        <v>9</v>
      </c>
      <c r="G43">
        <v>4</v>
      </c>
      <c r="H43">
        <v>4</v>
      </c>
      <c r="I43">
        <v>8</v>
      </c>
      <c r="J43">
        <v>-2</v>
      </c>
      <c r="K43">
        <v>1</v>
      </c>
      <c r="L43">
        <v>0</v>
      </c>
      <c r="M43">
        <v>0</v>
      </c>
      <c r="N43">
        <v>27</v>
      </c>
      <c r="O43" t="s">
        <v>145</v>
      </c>
      <c r="P43">
        <v>2</v>
      </c>
      <c r="Q43">
        <v>0</v>
      </c>
    </row>
    <row r="44" spans="1:17" x14ac:dyDescent="0.25">
      <c r="A44">
        <v>43</v>
      </c>
      <c r="B44" t="s">
        <v>146</v>
      </c>
      <c r="C44" t="s">
        <v>15</v>
      </c>
      <c r="D44" t="s">
        <v>58</v>
      </c>
      <c r="E44" t="s">
        <v>59</v>
      </c>
      <c r="F44">
        <v>11</v>
      </c>
      <c r="G44">
        <v>4</v>
      </c>
      <c r="H44">
        <v>4</v>
      </c>
      <c r="I44">
        <v>8</v>
      </c>
      <c r="J44">
        <v>5</v>
      </c>
      <c r="K44">
        <v>89</v>
      </c>
      <c r="L44">
        <v>92</v>
      </c>
      <c r="M44">
        <v>12</v>
      </c>
      <c r="N44">
        <v>25</v>
      </c>
      <c r="O44" t="s">
        <v>108</v>
      </c>
      <c r="P44">
        <v>0</v>
      </c>
      <c r="Q44">
        <v>0</v>
      </c>
    </row>
    <row r="45" spans="1:17" x14ac:dyDescent="0.25">
      <c r="A45">
        <v>44</v>
      </c>
      <c r="B45" t="s">
        <v>147</v>
      </c>
      <c r="C45" t="s">
        <v>13</v>
      </c>
      <c r="D45" t="s">
        <v>58</v>
      </c>
      <c r="E45" t="s">
        <v>64</v>
      </c>
      <c r="F45">
        <v>11</v>
      </c>
      <c r="G45">
        <v>4</v>
      </c>
      <c r="H45">
        <v>4</v>
      </c>
      <c r="I45">
        <v>8</v>
      </c>
      <c r="J45">
        <v>5</v>
      </c>
      <c r="K45">
        <v>4</v>
      </c>
      <c r="L45">
        <v>12</v>
      </c>
      <c r="M45">
        <v>12</v>
      </c>
      <c r="N45">
        <v>48</v>
      </c>
      <c r="O45" t="s">
        <v>148</v>
      </c>
      <c r="P45">
        <v>2</v>
      </c>
      <c r="Q45">
        <v>0</v>
      </c>
    </row>
    <row r="46" spans="1:17" x14ac:dyDescent="0.25">
      <c r="A46">
        <v>45</v>
      </c>
      <c r="B46" t="s">
        <v>149</v>
      </c>
      <c r="C46" t="s">
        <v>17</v>
      </c>
      <c r="D46" t="s">
        <v>58</v>
      </c>
      <c r="E46" t="s">
        <v>59</v>
      </c>
      <c r="F46">
        <v>11</v>
      </c>
      <c r="G46">
        <v>4</v>
      </c>
      <c r="H46">
        <v>4</v>
      </c>
      <c r="I46">
        <v>8</v>
      </c>
      <c r="J46">
        <v>6</v>
      </c>
      <c r="K46">
        <v>0</v>
      </c>
      <c r="L46">
        <v>1</v>
      </c>
      <c r="M46">
        <v>0</v>
      </c>
      <c r="N46">
        <v>23</v>
      </c>
      <c r="O46" t="s">
        <v>150</v>
      </c>
      <c r="P46">
        <v>1</v>
      </c>
      <c r="Q46">
        <v>0</v>
      </c>
    </row>
    <row r="47" spans="1:17" x14ac:dyDescent="0.25">
      <c r="A47">
        <v>46</v>
      </c>
      <c r="B47" t="s">
        <v>151</v>
      </c>
      <c r="C47" t="s">
        <v>26</v>
      </c>
      <c r="D47" t="s">
        <v>58</v>
      </c>
      <c r="E47" t="s">
        <v>64</v>
      </c>
      <c r="F47">
        <v>11</v>
      </c>
      <c r="G47">
        <v>3</v>
      </c>
      <c r="H47">
        <v>5</v>
      </c>
      <c r="I47">
        <v>8</v>
      </c>
      <c r="J47">
        <v>2</v>
      </c>
      <c r="K47">
        <v>96</v>
      </c>
      <c r="L47">
        <v>93</v>
      </c>
      <c r="M47">
        <v>6</v>
      </c>
      <c r="N47">
        <v>37</v>
      </c>
      <c r="O47" t="s">
        <v>152</v>
      </c>
      <c r="P47">
        <v>0</v>
      </c>
      <c r="Q47">
        <v>0</v>
      </c>
    </row>
    <row r="48" spans="1:17" x14ac:dyDescent="0.25">
      <c r="A48">
        <v>47</v>
      </c>
      <c r="B48" t="s">
        <v>153</v>
      </c>
      <c r="C48" t="s">
        <v>13</v>
      </c>
      <c r="D48" t="s">
        <v>58</v>
      </c>
      <c r="E48" t="s">
        <v>59</v>
      </c>
      <c r="F48">
        <v>10</v>
      </c>
      <c r="G48">
        <v>3</v>
      </c>
      <c r="H48">
        <v>5</v>
      </c>
      <c r="I48">
        <v>8</v>
      </c>
      <c r="J48">
        <v>3</v>
      </c>
      <c r="K48">
        <v>104</v>
      </c>
      <c r="L48">
        <v>107</v>
      </c>
      <c r="M48">
        <v>8</v>
      </c>
      <c r="N48">
        <v>24</v>
      </c>
      <c r="O48" t="s">
        <v>154</v>
      </c>
      <c r="P48">
        <v>0</v>
      </c>
      <c r="Q48">
        <v>0</v>
      </c>
    </row>
    <row r="49" spans="1:17" x14ac:dyDescent="0.25">
      <c r="A49">
        <v>48</v>
      </c>
      <c r="B49" t="s">
        <v>158</v>
      </c>
      <c r="C49" t="s">
        <v>19</v>
      </c>
      <c r="D49" t="s">
        <v>58</v>
      </c>
      <c r="E49" t="s">
        <v>59</v>
      </c>
      <c r="F49">
        <v>11</v>
      </c>
      <c r="G49">
        <v>2</v>
      </c>
      <c r="H49">
        <v>6</v>
      </c>
      <c r="I49">
        <v>8</v>
      </c>
      <c r="J49">
        <v>0</v>
      </c>
      <c r="K49">
        <v>0</v>
      </c>
      <c r="L49">
        <v>0</v>
      </c>
      <c r="M49">
        <v>2</v>
      </c>
      <c r="N49">
        <v>26</v>
      </c>
      <c r="O49" t="s">
        <v>159</v>
      </c>
      <c r="P49">
        <v>0</v>
      </c>
      <c r="Q49">
        <v>0</v>
      </c>
    </row>
    <row r="50" spans="1:17" x14ac:dyDescent="0.25">
      <c r="A50">
        <v>49</v>
      </c>
      <c r="B50" t="s">
        <v>160</v>
      </c>
      <c r="C50" t="s">
        <v>24</v>
      </c>
      <c r="D50" t="s">
        <v>58</v>
      </c>
      <c r="E50" t="s">
        <v>59</v>
      </c>
      <c r="F50">
        <v>9</v>
      </c>
      <c r="G50">
        <v>2</v>
      </c>
      <c r="H50">
        <v>6</v>
      </c>
      <c r="I50">
        <v>8</v>
      </c>
      <c r="J50">
        <v>2</v>
      </c>
      <c r="K50">
        <v>5</v>
      </c>
      <c r="L50">
        <v>3</v>
      </c>
      <c r="M50">
        <v>0</v>
      </c>
      <c r="N50">
        <v>23</v>
      </c>
      <c r="O50" t="s">
        <v>161</v>
      </c>
      <c r="P50">
        <v>0</v>
      </c>
      <c r="Q50">
        <v>1</v>
      </c>
    </row>
    <row r="51" spans="1:17" x14ac:dyDescent="0.25">
      <c r="A51">
        <v>50</v>
      </c>
      <c r="B51" t="s">
        <v>162</v>
      </c>
      <c r="C51" t="s">
        <v>17</v>
      </c>
      <c r="D51" t="s">
        <v>58</v>
      </c>
      <c r="E51" t="s">
        <v>64</v>
      </c>
      <c r="F51">
        <v>11</v>
      </c>
      <c r="G51">
        <v>2</v>
      </c>
      <c r="H51">
        <v>6</v>
      </c>
      <c r="I51">
        <v>8</v>
      </c>
      <c r="J51">
        <v>1</v>
      </c>
      <c r="K51">
        <v>86</v>
      </c>
      <c r="L51">
        <v>107</v>
      </c>
      <c r="M51">
        <v>6</v>
      </c>
      <c r="N51">
        <v>15</v>
      </c>
      <c r="O51" t="s">
        <v>163</v>
      </c>
      <c r="P51">
        <v>1</v>
      </c>
      <c r="Q51">
        <v>0</v>
      </c>
    </row>
    <row r="52" spans="1:17" x14ac:dyDescent="0.25">
      <c r="A52">
        <v>51</v>
      </c>
      <c r="B52" t="s">
        <v>171</v>
      </c>
      <c r="C52" t="s">
        <v>38</v>
      </c>
      <c r="D52" t="s">
        <v>58</v>
      </c>
      <c r="E52" t="s">
        <v>59</v>
      </c>
      <c r="F52">
        <v>11</v>
      </c>
      <c r="G52">
        <v>5</v>
      </c>
      <c r="H52">
        <v>2</v>
      </c>
      <c r="I52">
        <v>7</v>
      </c>
      <c r="J52">
        <v>0</v>
      </c>
      <c r="K52">
        <v>99</v>
      </c>
      <c r="L52">
        <v>80</v>
      </c>
      <c r="M52">
        <v>4</v>
      </c>
      <c r="N52">
        <v>19</v>
      </c>
      <c r="O52" t="s">
        <v>105</v>
      </c>
      <c r="P52">
        <v>2</v>
      </c>
      <c r="Q52">
        <v>0</v>
      </c>
    </row>
    <row r="53" spans="1:17" x14ac:dyDescent="0.25">
      <c r="A53">
        <v>52</v>
      </c>
      <c r="B53" t="s">
        <v>172</v>
      </c>
      <c r="C53" t="s">
        <v>19</v>
      </c>
      <c r="D53" t="s">
        <v>58</v>
      </c>
      <c r="E53" t="s">
        <v>59</v>
      </c>
      <c r="F53">
        <v>11</v>
      </c>
      <c r="G53">
        <v>4</v>
      </c>
      <c r="H53">
        <v>3</v>
      </c>
      <c r="I53">
        <v>7</v>
      </c>
      <c r="J53">
        <v>3</v>
      </c>
      <c r="K53">
        <v>2</v>
      </c>
      <c r="L53">
        <v>1</v>
      </c>
      <c r="M53">
        <v>4</v>
      </c>
      <c r="N53">
        <v>27</v>
      </c>
      <c r="O53" t="s">
        <v>145</v>
      </c>
      <c r="P53">
        <v>1</v>
      </c>
      <c r="Q53">
        <v>0</v>
      </c>
    </row>
    <row r="54" spans="1:17" x14ac:dyDescent="0.25">
      <c r="A54">
        <v>53</v>
      </c>
      <c r="B54" t="s">
        <v>173</v>
      </c>
      <c r="C54" t="s">
        <v>11</v>
      </c>
      <c r="D54" t="s">
        <v>58</v>
      </c>
      <c r="E54" t="s">
        <v>64</v>
      </c>
      <c r="F54">
        <v>10</v>
      </c>
      <c r="G54">
        <v>4</v>
      </c>
      <c r="H54">
        <v>3</v>
      </c>
      <c r="I54">
        <v>7</v>
      </c>
      <c r="J54">
        <v>1</v>
      </c>
      <c r="K54">
        <v>36</v>
      </c>
      <c r="L54">
        <v>22</v>
      </c>
      <c r="M54">
        <v>4</v>
      </c>
      <c r="N54">
        <v>19</v>
      </c>
      <c r="O54" t="s">
        <v>95</v>
      </c>
      <c r="P54">
        <v>0</v>
      </c>
      <c r="Q54">
        <v>0</v>
      </c>
    </row>
    <row r="55" spans="1:17" x14ac:dyDescent="0.25">
      <c r="A55">
        <v>54</v>
      </c>
      <c r="B55" t="s">
        <v>174</v>
      </c>
      <c r="C55" t="s">
        <v>9</v>
      </c>
      <c r="D55" t="s">
        <v>58</v>
      </c>
      <c r="E55" t="s">
        <v>59</v>
      </c>
      <c r="F55">
        <v>11</v>
      </c>
      <c r="G55">
        <v>4</v>
      </c>
      <c r="H55">
        <v>3</v>
      </c>
      <c r="I55">
        <v>7</v>
      </c>
      <c r="J55">
        <v>3</v>
      </c>
      <c r="K55">
        <v>0</v>
      </c>
      <c r="L55">
        <v>0</v>
      </c>
      <c r="M55">
        <v>8</v>
      </c>
      <c r="N55">
        <v>44</v>
      </c>
      <c r="O55" t="s">
        <v>175</v>
      </c>
      <c r="P55">
        <v>2</v>
      </c>
      <c r="Q55">
        <v>0</v>
      </c>
    </row>
    <row r="56" spans="1:17" x14ac:dyDescent="0.25">
      <c r="A56">
        <v>55</v>
      </c>
      <c r="B56" t="s">
        <v>176</v>
      </c>
      <c r="C56" t="s">
        <v>11</v>
      </c>
      <c r="D56" t="s">
        <v>58</v>
      </c>
      <c r="E56" t="s">
        <v>64</v>
      </c>
      <c r="F56">
        <v>11</v>
      </c>
      <c r="G56">
        <v>3</v>
      </c>
      <c r="H56">
        <v>4</v>
      </c>
      <c r="I56">
        <v>7</v>
      </c>
      <c r="J56">
        <v>-5</v>
      </c>
      <c r="K56">
        <v>1</v>
      </c>
      <c r="L56">
        <v>1</v>
      </c>
      <c r="M56">
        <v>4</v>
      </c>
      <c r="N56">
        <v>17</v>
      </c>
      <c r="O56" t="s">
        <v>156</v>
      </c>
      <c r="P56">
        <v>0</v>
      </c>
      <c r="Q56">
        <v>0</v>
      </c>
    </row>
    <row r="57" spans="1:17" x14ac:dyDescent="0.25">
      <c r="A57">
        <v>56</v>
      </c>
      <c r="B57" t="s">
        <v>177</v>
      </c>
      <c r="C57" t="s">
        <v>26</v>
      </c>
      <c r="D57" t="s">
        <v>58</v>
      </c>
      <c r="E57" t="s">
        <v>59</v>
      </c>
      <c r="F57">
        <v>11</v>
      </c>
      <c r="G57">
        <v>3</v>
      </c>
      <c r="H57">
        <v>4</v>
      </c>
      <c r="I57">
        <v>7</v>
      </c>
      <c r="J57">
        <v>1</v>
      </c>
      <c r="K57">
        <v>70</v>
      </c>
      <c r="L57">
        <v>86</v>
      </c>
      <c r="M57">
        <v>4</v>
      </c>
      <c r="N57">
        <v>24</v>
      </c>
      <c r="O57" t="s">
        <v>154</v>
      </c>
      <c r="P57">
        <v>1</v>
      </c>
      <c r="Q57">
        <v>0</v>
      </c>
    </row>
    <row r="58" spans="1:17" x14ac:dyDescent="0.25">
      <c r="A58">
        <v>57</v>
      </c>
      <c r="B58" t="s">
        <v>178</v>
      </c>
      <c r="C58" t="s">
        <v>15</v>
      </c>
      <c r="D58" t="s">
        <v>58</v>
      </c>
      <c r="E58" t="s">
        <v>64</v>
      </c>
      <c r="F58">
        <v>11</v>
      </c>
      <c r="G58">
        <v>3</v>
      </c>
      <c r="H58">
        <v>4</v>
      </c>
      <c r="I58">
        <v>7</v>
      </c>
      <c r="J58">
        <v>6</v>
      </c>
      <c r="K58">
        <v>2</v>
      </c>
      <c r="L58">
        <v>1</v>
      </c>
      <c r="M58">
        <v>6</v>
      </c>
      <c r="N58">
        <v>18</v>
      </c>
      <c r="O58" t="s">
        <v>101</v>
      </c>
      <c r="P58">
        <v>2</v>
      </c>
      <c r="Q58">
        <v>0</v>
      </c>
    </row>
    <row r="59" spans="1:17" x14ac:dyDescent="0.25">
      <c r="A59">
        <v>58</v>
      </c>
      <c r="B59" t="s">
        <v>180</v>
      </c>
      <c r="C59" t="s">
        <v>30</v>
      </c>
      <c r="D59" t="s">
        <v>58</v>
      </c>
      <c r="E59" t="s">
        <v>59</v>
      </c>
      <c r="F59">
        <v>11</v>
      </c>
      <c r="G59">
        <v>2</v>
      </c>
      <c r="H59">
        <v>5</v>
      </c>
      <c r="I59">
        <v>7</v>
      </c>
      <c r="J59">
        <v>2</v>
      </c>
      <c r="K59">
        <v>37</v>
      </c>
      <c r="L59">
        <v>63</v>
      </c>
      <c r="M59">
        <v>6</v>
      </c>
      <c r="N59">
        <v>12</v>
      </c>
      <c r="O59" t="s">
        <v>101</v>
      </c>
      <c r="P59">
        <v>0</v>
      </c>
      <c r="Q59">
        <v>0</v>
      </c>
    </row>
    <row r="60" spans="1:17" x14ac:dyDescent="0.25">
      <c r="A60">
        <v>59</v>
      </c>
      <c r="B60" t="s">
        <v>181</v>
      </c>
      <c r="C60" t="s">
        <v>28</v>
      </c>
      <c r="D60" t="s">
        <v>58</v>
      </c>
      <c r="E60" t="s">
        <v>64</v>
      </c>
      <c r="F60">
        <v>12</v>
      </c>
      <c r="G60">
        <v>2</v>
      </c>
      <c r="H60">
        <v>5</v>
      </c>
      <c r="I60">
        <v>7</v>
      </c>
      <c r="J60">
        <v>-5</v>
      </c>
      <c r="K60">
        <v>16</v>
      </c>
      <c r="L60">
        <v>23</v>
      </c>
      <c r="M60">
        <v>9</v>
      </c>
      <c r="N60">
        <v>30</v>
      </c>
      <c r="O60" t="s">
        <v>140</v>
      </c>
      <c r="P60">
        <v>1</v>
      </c>
      <c r="Q60">
        <v>0</v>
      </c>
    </row>
    <row r="61" spans="1:17" x14ac:dyDescent="0.25">
      <c r="A61">
        <v>60</v>
      </c>
      <c r="B61" t="s">
        <v>182</v>
      </c>
      <c r="C61" t="s">
        <v>17</v>
      </c>
      <c r="D61" t="s">
        <v>58</v>
      </c>
      <c r="E61" t="s">
        <v>59</v>
      </c>
      <c r="F61">
        <v>11</v>
      </c>
      <c r="G61">
        <v>2</v>
      </c>
      <c r="H61">
        <v>5</v>
      </c>
      <c r="I61">
        <v>7</v>
      </c>
      <c r="J61">
        <v>0</v>
      </c>
      <c r="K61">
        <v>0</v>
      </c>
      <c r="L61">
        <v>0</v>
      </c>
      <c r="M61">
        <v>0</v>
      </c>
      <c r="N61">
        <v>18</v>
      </c>
      <c r="O61" t="s">
        <v>111</v>
      </c>
      <c r="P61">
        <v>0</v>
      </c>
      <c r="Q61">
        <v>0</v>
      </c>
    </row>
    <row r="62" spans="1:17" x14ac:dyDescent="0.25">
      <c r="A62">
        <v>61</v>
      </c>
      <c r="B62" t="s">
        <v>185</v>
      </c>
      <c r="C62" t="s">
        <v>15</v>
      </c>
      <c r="D62" t="s">
        <v>58</v>
      </c>
      <c r="E62" t="s">
        <v>59</v>
      </c>
      <c r="F62">
        <v>9</v>
      </c>
      <c r="G62">
        <v>5</v>
      </c>
      <c r="H62">
        <v>1</v>
      </c>
      <c r="I62">
        <v>6</v>
      </c>
      <c r="J62">
        <v>4</v>
      </c>
      <c r="K62">
        <v>15</v>
      </c>
      <c r="L62">
        <v>12</v>
      </c>
      <c r="M62">
        <v>7</v>
      </c>
      <c r="N62">
        <v>13</v>
      </c>
      <c r="O62" t="s">
        <v>186</v>
      </c>
      <c r="P62">
        <v>2</v>
      </c>
      <c r="Q62">
        <v>0</v>
      </c>
    </row>
    <row r="63" spans="1:17" x14ac:dyDescent="0.25">
      <c r="A63">
        <v>62</v>
      </c>
      <c r="B63" t="s">
        <v>187</v>
      </c>
      <c r="C63" t="s">
        <v>24</v>
      </c>
      <c r="D63" t="s">
        <v>58</v>
      </c>
      <c r="E63" t="s">
        <v>59</v>
      </c>
      <c r="F63">
        <v>12</v>
      </c>
      <c r="G63">
        <v>5</v>
      </c>
      <c r="H63">
        <v>1</v>
      </c>
      <c r="I63">
        <v>6</v>
      </c>
      <c r="J63">
        <v>-1</v>
      </c>
      <c r="K63">
        <v>99</v>
      </c>
      <c r="L63">
        <v>140</v>
      </c>
      <c r="M63">
        <v>12</v>
      </c>
      <c r="N63">
        <v>25</v>
      </c>
      <c r="O63" t="s">
        <v>136</v>
      </c>
      <c r="P63">
        <v>0</v>
      </c>
      <c r="Q63">
        <v>0</v>
      </c>
    </row>
    <row r="64" spans="1:17" x14ac:dyDescent="0.25">
      <c r="A64">
        <v>63</v>
      </c>
      <c r="B64" t="s">
        <v>188</v>
      </c>
      <c r="C64" t="s">
        <v>21</v>
      </c>
      <c r="D64" t="s">
        <v>58</v>
      </c>
      <c r="E64" t="s">
        <v>59</v>
      </c>
      <c r="F64">
        <v>11</v>
      </c>
      <c r="G64">
        <v>4</v>
      </c>
      <c r="H64">
        <v>2</v>
      </c>
      <c r="I64">
        <v>6</v>
      </c>
      <c r="J64">
        <v>0</v>
      </c>
      <c r="K64">
        <v>2</v>
      </c>
      <c r="L64">
        <v>1</v>
      </c>
      <c r="M64">
        <v>6</v>
      </c>
      <c r="N64">
        <v>24</v>
      </c>
      <c r="O64" t="s">
        <v>101</v>
      </c>
      <c r="P64">
        <v>0</v>
      </c>
      <c r="Q64">
        <v>0</v>
      </c>
    </row>
    <row r="65" spans="1:17" x14ac:dyDescent="0.25">
      <c r="A65">
        <v>64</v>
      </c>
      <c r="B65" t="s">
        <v>189</v>
      </c>
      <c r="C65" t="s">
        <v>34</v>
      </c>
      <c r="D65" t="s">
        <v>58</v>
      </c>
      <c r="E65" t="s">
        <v>64</v>
      </c>
      <c r="F65">
        <v>10</v>
      </c>
      <c r="G65">
        <v>4</v>
      </c>
      <c r="H65">
        <v>2</v>
      </c>
      <c r="I65">
        <v>6</v>
      </c>
      <c r="J65">
        <v>-2</v>
      </c>
      <c r="K65">
        <v>0</v>
      </c>
      <c r="L65">
        <v>3</v>
      </c>
      <c r="M65">
        <v>0</v>
      </c>
      <c r="N65">
        <v>35</v>
      </c>
      <c r="O65" t="s">
        <v>93</v>
      </c>
      <c r="P65">
        <v>2</v>
      </c>
      <c r="Q65">
        <v>0</v>
      </c>
    </row>
    <row r="66" spans="1:17" x14ac:dyDescent="0.25">
      <c r="A66">
        <v>65</v>
      </c>
      <c r="B66" t="s">
        <v>190</v>
      </c>
      <c r="C66" t="s">
        <v>26</v>
      </c>
      <c r="D66" t="s">
        <v>58</v>
      </c>
      <c r="E66" t="s">
        <v>59</v>
      </c>
      <c r="F66">
        <v>11</v>
      </c>
      <c r="G66">
        <v>4</v>
      </c>
      <c r="H66">
        <v>2</v>
      </c>
      <c r="I66">
        <v>6</v>
      </c>
      <c r="J66">
        <v>0</v>
      </c>
      <c r="K66">
        <v>0</v>
      </c>
      <c r="L66">
        <v>0</v>
      </c>
      <c r="M66">
        <v>6</v>
      </c>
      <c r="N66">
        <v>8</v>
      </c>
      <c r="O66" t="s">
        <v>191</v>
      </c>
      <c r="P66">
        <v>2</v>
      </c>
      <c r="Q66">
        <v>0</v>
      </c>
    </row>
    <row r="67" spans="1:17" x14ac:dyDescent="0.25">
      <c r="A67">
        <v>66</v>
      </c>
      <c r="B67" t="s">
        <v>192</v>
      </c>
      <c r="C67" t="s">
        <v>26</v>
      </c>
      <c r="D67" t="s">
        <v>58</v>
      </c>
      <c r="E67" t="s">
        <v>59</v>
      </c>
      <c r="F67">
        <v>11</v>
      </c>
      <c r="G67">
        <v>4</v>
      </c>
      <c r="H67">
        <v>2</v>
      </c>
      <c r="I67">
        <v>6</v>
      </c>
      <c r="J67">
        <v>2</v>
      </c>
      <c r="K67">
        <v>49</v>
      </c>
      <c r="L67">
        <v>45</v>
      </c>
      <c r="M67">
        <v>4</v>
      </c>
      <c r="N67">
        <v>18</v>
      </c>
      <c r="O67" t="s">
        <v>193</v>
      </c>
      <c r="P67">
        <v>1</v>
      </c>
      <c r="Q67">
        <v>2</v>
      </c>
    </row>
    <row r="68" spans="1:17" x14ac:dyDescent="0.25">
      <c r="A68">
        <v>67</v>
      </c>
      <c r="B68" t="s">
        <v>194</v>
      </c>
      <c r="C68" t="s">
        <v>11</v>
      </c>
      <c r="D68" t="s">
        <v>58</v>
      </c>
      <c r="E68" t="s">
        <v>59</v>
      </c>
      <c r="F68">
        <v>10</v>
      </c>
      <c r="G68">
        <v>3</v>
      </c>
      <c r="H68">
        <v>3</v>
      </c>
      <c r="I68">
        <v>6</v>
      </c>
      <c r="J68">
        <v>5</v>
      </c>
      <c r="K68">
        <v>24</v>
      </c>
      <c r="L68">
        <v>17</v>
      </c>
      <c r="M68">
        <v>2</v>
      </c>
      <c r="N68">
        <v>10</v>
      </c>
      <c r="O68" t="s">
        <v>195</v>
      </c>
      <c r="P68">
        <v>0</v>
      </c>
      <c r="Q68">
        <v>0</v>
      </c>
    </row>
    <row r="69" spans="1:17" x14ac:dyDescent="0.25">
      <c r="A69">
        <v>68</v>
      </c>
      <c r="B69" t="s">
        <v>196</v>
      </c>
      <c r="C69" t="s">
        <v>34</v>
      </c>
      <c r="D69" t="s">
        <v>58</v>
      </c>
      <c r="E69" t="s">
        <v>59</v>
      </c>
      <c r="F69">
        <v>12</v>
      </c>
      <c r="G69">
        <v>3</v>
      </c>
      <c r="H69">
        <v>3</v>
      </c>
      <c r="I69">
        <v>6</v>
      </c>
      <c r="J69">
        <v>-5</v>
      </c>
      <c r="K69">
        <v>64</v>
      </c>
      <c r="L69">
        <v>75</v>
      </c>
      <c r="M69">
        <v>8</v>
      </c>
      <c r="N69">
        <v>23</v>
      </c>
      <c r="O69" t="s">
        <v>197</v>
      </c>
      <c r="P69">
        <v>2</v>
      </c>
      <c r="Q69">
        <v>0</v>
      </c>
    </row>
    <row r="70" spans="1:17" x14ac:dyDescent="0.25">
      <c r="A70">
        <v>69</v>
      </c>
      <c r="B70" t="s">
        <v>198</v>
      </c>
      <c r="C70" t="s">
        <v>38</v>
      </c>
      <c r="D70" t="s">
        <v>58</v>
      </c>
      <c r="E70" t="s">
        <v>59</v>
      </c>
      <c r="F70">
        <v>11</v>
      </c>
      <c r="G70">
        <v>3</v>
      </c>
      <c r="H70">
        <v>3</v>
      </c>
      <c r="I70">
        <v>6</v>
      </c>
      <c r="J70">
        <v>3</v>
      </c>
      <c r="K70">
        <v>1</v>
      </c>
      <c r="L70">
        <v>1</v>
      </c>
      <c r="M70">
        <v>8</v>
      </c>
      <c r="N70">
        <v>13</v>
      </c>
      <c r="O70" t="s">
        <v>62</v>
      </c>
      <c r="P70">
        <v>0</v>
      </c>
      <c r="Q70">
        <v>0</v>
      </c>
    </row>
    <row r="71" spans="1:17" x14ac:dyDescent="0.25">
      <c r="A71">
        <v>70</v>
      </c>
      <c r="B71" t="s">
        <v>199</v>
      </c>
      <c r="C71" t="s">
        <v>26</v>
      </c>
      <c r="D71" t="s">
        <v>58</v>
      </c>
      <c r="E71" t="s">
        <v>64</v>
      </c>
      <c r="F71">
        <v>10</v>
      </c>
      <c r="G71">
        <v>3</v>
      </c>
      <c r="H71">
        <v>3</v>
      </c>
      <c r="I71">
        <v>6</v>
      </c>
      <c r="J71">
        <v>3</v>
      </c>
      <c r="K71">
        <v>1</v>
      </c>
      <c r="L71">
        <v>5</v>
      </c>
      <c r="M71">
        <v>4</v>
      </c>
      <c r="N71">
        <v>20</v>
      </c>
      <c r="O71" t="s">
        <v>200</v>
      </c>
      <c r="P71">
        <v>0</v>
      </c>
      <c r="Q71">
        <v>1</v>
      </c>
    </row>
    <row r="72" spans="1:17" x14ac:dyDescent="0.25">
      <c r="A72">
        <v>71</v>
      </c>
      <c r="B72" t="s">
        <v>201</v>
      </c>
      <c r="C72" t="s">
        <v>28</v>
      </c>
      <c r="D72" t="s">
        <v>58</v>
      </c>
      <c r="E72" t="s">
        <v>59</v>
      </c>
      <c r="F72">
        <v>9</v>
      </c>
      <c r="G72">
        <v>3</v>
      </c>
      <c r="H72">
        <v>3</v>
      </c>
      <c r="I72">
        <v>6</v>
      </c>
      <c r="J72">
        <v>2</v>
      </c>
      <c r="K72">
        <v>1</v>
      </c>
      <c r="L72">
        <v>1</v>
      </c>
      <c r="M72">
        <v>8</v>
      </c>
      <c r="N72">
        <v>23</v>
      </c>
      <c r="O72" t="s">
        <v>197</v>
      </c>
      <c r="P72">
        <v>0</v>
      </c>
      <c r="Q72">
        <v>1</v>
      </c>
    </row>
    <row r="73" spans="1:17" x14ac:dyDescent="0.25">
      <c r="A73">
        <v>72</v>
      </c>
      <c r="B73" t="s">
        <v>202</v>
      </c>
      <c r="C73" t="s">
        <v>13</v>
      </c>
      <c r="D73" t="s">
        <v>58</v>
      </c>
      <c r="E73" t="s">
        <v>64</v>
      </c>
      <c r="F73">
        <v>11</v>
      </c>
      <c r="G73">
        <v>3</v>
      </c>
      <c r="H73">
        <v>3</v>
      </c>
      <c r="I73">
        <v>6</v>
      </c>
      <c r="J73">
        <v>0</v>
      </c>
      <c r="K73">
        <v>71</v>
      </c>
      <c r="L73">
        <v>77</v>
      </c>
      <c r="M73">
        <v>2</v>
      </c>
      <c r="N73">
        <v>12</v>
      </c>
      <c r="O73" t="s">
        <v>203</v>
      </c>
      <c r="P73">
        <v>1</v>
      </c>
      <c r="Q73">
        <v>1</v>
      </c>
    </row>
    <row r="74" spans="1:17" x14ac:dyDescent="0.25">
      <c r="A74">
        <v>73</v>
      </c>
      <c r="B74" t="s">
        <v>206</v>
      </c>
      <c r="C74" t="s">
        <v>11</v>
      </c>
      <c r="D74" t="s">
        <v>58</v>
      </c>
      <c r="E74" t="s">
        <v>64</v>
      </c>
      <c r="F74">
        <v>10</v>
      </c>
      <c r="G74">
        <v>2</v>
      </c>
      <c r="H74">
        <v>4</v>
      </c>
      <c r="I74">
        <v>6</v>
      </c>
      <c r="J74">
        <v>2</v>
      </c>
      <c r="K74">
        <v>72</v>
      </c>
      <c r="L74">
        <v>60</v>
      </c>
      <c r="M74">
        <v>8</v>
      </c>
      <c r="N74">
        <v>19</v>
      </c>
      <c r="O74" t="s">
        <v>205</v>
      </c>
      <c r="P74">
        <v>0</v>
      </c>
      <c r="Q74">
        <v>1</v>
      </c>
    </row>
    <row r="75" spans="1:17" x14ac:dyDescent="0.25">
      <c r="A75">
        <v>74</v>
      </c>
      <c r="B75" t="s">
        <v>207</v>
      </c>
      <c r="C75" t="s">
        <v>9</v>
      </c>
      <c r="D75" t="s">
        <v>58</v>
      </c>
      <c r="E75" t="s">
        <v>59</v>
      </c>
      <c r="F75">
        <v>8</v>
      </c>
      <c r="G75">
        <v>2</v>
      </c>
      <c r="H75">
        <v>4</v>
      </c>
      <c r="I75">
        <v>6</v>
      </c>
      <c r="J75">
        <v>-2</v>
      </c>
      <c r="K75">
        <v>63</v>
      </c>
      <c r="L75">
        <v>47</v>
      </c>
      <c r="M75">
        <v>4</v>
      </c>
      <c r="N75">
        <v>8</v>
      </c>
      <c r="O75" t="s">
        <v>203</v>
      </c>
      <c r="P75">
        <v>1</v>
      </c>
      <c r="Q75">
        <v>0</v>
      </c>
    </row>
    <row r="76" spans="1:17" x14ac:dyDescent="0.25">
      <c r="A76">
        <v>75</v>
      </c>
      <c r="B76" t="s">
        <v>209</v>
      </c>
      <c r="C76" t="s">
        <v>24</v>
      </c>
      <c r="D76" t="s">
        <v>58</v>
      </c>
      <c r="E76" t="s">
        <v>59</v>
      </c>
      <c r="F76">
        <v>12</v>
      </c>
      <c r="G76">
        <v>2</v>
      </c>
      <c r="H76">
        <v>4</v>
      </c>
      <c r="I76">
        <v>6</v>
      </c>
      <c r="J76">
        <v>1</v>
      </c>
      <c r="K76">
        <v>0</v>
      </c>
      <c r="L76">
        <v>0</v>
      </c>
      <c r="M76">
        <v>2</v>
      </c>
      <c r="N76">
        <v>30</v>
      </c>
      <c r="O76" t="s">
        <v>140</v>
      </c>
      <c r="P76">
        <v>0</v>
      </c>
      <c r="Q76">
        <v>0</v>
      </c>
    </row>
    <row r="77" spans="1:17" x14ac:dyDescent="0.25">
      <c r="A77">
        <v>76</v>
      </c>
      <c r="B77" t="s">
        <v>210</v>
      </c>
      <c r="C77" t="s">
        <v>21</v>
      </c>
      <c r="D77" t="s">
        <v>58</v>
      </c>
      <c r="E77" t="s">
        <v>59</v>
      </c>
      <c r="F77">
        <v>8</v>
      </c>
      <c r="G77">
        <v>1</v>
      </c>
      <c r="H77">
        <v>5</v>
      </c>
      <c r="I77">
        <v>6</v>
      </c>
      <c r="J77">
        <v>3</v>
      </c>
      <c r="K77">
        <v>54</v>
      </c>
      <c r="L77">
        <v>81</v>
      </c>
      <c r="M77">
        <v>6</v>
      </c>
      <c r="N77">
        <v>13</v>
      </c>
      <c r="O77" t="s">
        <v>159</v>
      </c>
      <c r="P77">
        <v>0</v>
      </c>
      <c r="Q77">
        <v>0</v>
      </c>
    </row>
    <row r="78" spans="1:17" x14ac:dyDescent="0.25">
      <c r="A78">
        <v>77</v>
      </c>
      <c r="B78" t="s">
        <v>213</v>
      </c>
      <c r="C78" t="s">
        <v>23</v>
      </c>
      <c r="D78" t="s">
        <v>58</v>
      </c>
      <c r="E78" t="s">
        <v>59</v>
      </c>
      <c r="F78">
        <v>11</v>
      </c>
      <c r="G78">
        <v>1</v>
      </c>
      <c r="H78">
        <v>5</v>
      </c>
      <c r="I78">
        <v>6</v>
      </c>
      <c r="J78">
        <v>-4</v>
      </c>
      <c r="K78">
        <v>1</v>
      </c>
      <c r="L78">
        <v>1</v>
      </c>
      <c r="M78">
        <v>4</v>
      </c>
      <c r="N78">
        <v>30</v>
      </c>
      <c r="O78" t="s">
        <v>214</v>
      </c>
      <c r="P78">
        <v>0</v>
      </c>
      <c r="Q78">
        <v>0</v>
      </c>
    </row>
    <row r="79" spans="1:17" x14ac:dyDescent="0.25">
      <c r="A79">
        <v>78</v>
      </c>
      <c r="B79" t="s">
        <v>217</v>
      </c>
      <c r="C79" t="s">
        <v>19</v>
      </c>
      <c r="D79" t="s">
        <v>58</v>
      </c>
      <c r="E79" t="s">
        <v>59</v>
      </c>
      <c r="F79">
        <v>11</v>
      </c>
      <c r="G79">
        <v>1</v>
      </c>
      <c r="H79">
        <v>5</v>
      </c>
      <c r="I79">
        <v>6</v>
      </c>
      <c r="J79">
        <v>-3</v>
      </c>
      <c r="K79">
        <v>3</v>
      </c>
      <c r="L79">
        <v>1</v>
      </c>
      <c r="M79">
        <v>4</v>
      </c>
      <c r="N79">
        <v>30</v>
      </c>
      <c r="O79" t="s">
        <v>214</v>
      </c>
      <c r="P79">
        <v>1</v>
      </c>
      <c r="Q79">
        <v>0</v>
      </c>
    </row>
    <row r="80" spans="1:17" x14ac:dyDescent="0.25">
      <c r="A80">
        <v>79</v>
      </c>
      <c r="B80" t="s">
        <v>218</v>
      </c>
      <c r="C80" t="s">
        <v>32</v>
      </c>
      <c r="D80" t="s">
        <v>58</v>
      </c>
      <c r="E80" t="s">
        <v>59</v>
      </c>
      <c r="F80">
        <v>11</v>
      </c>
      <c r="G80">
        <v>0</v>
      </c>
      <c r="H80">
        <v>6</v>
      </c>
      <c r="I80">
        <v>6</v>
      </c>
      <c r="J80">
        <v>1</v>
      </c>
      <c r="K80">
        <v>93</v>
      </c>
      <c r="L80">
        <v>107</v>
      </c>
      <c r="M80">
        <v>6</v>
      </c>
      <c r="N80">
        <v>10</v>
      </c>
      <c r="O80" t="s">
        <v>169</v>
      </c>
      <c r="P80">
        <v>0</v>
      </c>
      <c r="Q80">
        <v>0</v>
      </c>
    </row>
    <row r="81" spans="1:17" x14ac:dyDescent="0.25">
      <c r="A81">
        <v>80</v>
      </c>
      <c r="B81" t="s">
        <v>221</v>
      </c>
      <c r="C81" t="s">
        <v>21</v>
      </c>
      <c r="D81" t="s">
        <v>58</v>
      </c>
      <c r="E81" t="s">
        <v>59</v>
      </c>
      <c r="F81">
        <v>11</v>
      </c>
      <c r="G81">
        <v>0</v>
      </c>
      <c r="H81">
        <v>6</v>
      </c>
      <c r="I81">
        <v>6</v>
      </c>
      <c r="J81">
        <v>2</v>
      </c>
      <c r="K81">
        <v>110</v>
      </c>
      <c r="L81">
        <v>107</v>
      </c>
      <c r="M81">
        <v>8</v>
      </c>
      <c r="N81">
        <v>16</v>
      </c>
      <c r="O81" t="s">
        <v>169</v>
      </c>
      <c r="P81">
        <v>0</v>
      </c>
      <c r="Q81">
        <v>0</v>
      </c>
    </row>
    <row r="82" spans="1:17" x14ac:dyDescent="0.25">
      <c r="A82">
        <v>81</v>
      </c>
      <c r="B82" t="s">
        <v>222</v>
      </c>
      <c r="C82" t="s">
        <v>32</v>
      </c>
      <c r="D82" t="s">
        <v>58</v>
      </c>
      <c r="E82" t="s">
        <v>59</v>
      </c>
      <c r="F82">
        <v>11</v>
      </c>
      <c r="G82">
        <v>4</v>
      </c>
      <c r="H82">
        <v>1</v>
      </c>
      <c r="I82">
        <v>5</v>
      </c>
      <c r="J82">
        <v>-3</v>
      </c>
      <c r="K82">
        <v>64</v>
      </c>
      <c r="L82">
        <v>98</v>
      </c>
      <c r="M82">
        <v>0</v>
      </c>
      <c r="N82">
        <v>24</v>
      </c>
      <c r="O82" t="s">
        <v>101</v>
      </c>
      <c r="P82">
        <v>1</v>
      </c>
      <c r="Q82">
        <v>0</v>
      </c>
    </row>
    <row r="83" spans="1:17" x14ac:dyDescent="0.25">
      <c r="A83">
        <v>82</v>
      </c>
      <c r="B83" t="s">
        <v>224</v>
      </c>
      <c r="C83" t="s">
        <v>11</v>
      </c>
      <c r="D83" t="s">
        <v>58</v>
      </c>
      <c r="E83" t="s">
        <v>59</v>
      </c>
      <c r="F83">
        <v>10</v>
      </c>
      <c r="G83">
        <v>4</v>
      </c>
      <c r="H83">
        <v>1</v>
      </c>
      <c r="I83">
        <v>5</v>
      </c>
      <c r="J83">
        <v>4</v>
      </c>
      <c r="K83">
        <v>0</v>
      </c>
      <c r="L83">
        <v>0</v>
      </c>
      <c r="M83">
        <v>2</v>
      </c>
      <c r="N83">
        <v>21</v>
      </c>
      <c r="O83" t="s">
        <v>83</v>
      </c>
      <c r="P83">
        <v>0</v>
      </c>
      <c r="Q83">
        <v>1</v>
      </c>
    </row>
    <row r="84" spans="1:17" x14ac:dyDescent="0.25">
      <c r="A84">
        <v>83</v>
      </c>
      <c r="B84" t="s">
        <v>225</v>
      </c>
      <c r="C84" t="s">
        <v>19</v>
      </c>
      <c r="D84" t="s">
        <v>58</v>
      </c>
      <c r="E84" t="s">
        <v>59</v>
      </c>
      <c r="F84">
        <v>11</v>
      </c>
      <c r="G84">
        <v>3</v>
      </c>
      <c r="H84">
        <v>2</v>
      </c>
      <c r="I84">
        <v>5</v>
      </c>
      <c r="J84">
        <v>-8</v>
      </c>
      <c r="K84">
        <v>0</v>
      </c>
      <c r="L84">
        <v>0</v>
      </c>
      <c r="M84">
        <v>10</v>
      </c>
      <c r="N84">
        <v>25</v>
      </c>
      <c r="O84" t="s">
        <v>226</v>
      </c>
      <c r="P84">
        <v>2</v>
      </c>
      <c r="Q84">
        <v>0</v>
      </c>
    </row>
    <row r="85" spans="1:17" x14ac:dyDescent="0.25">
      <c r="A85">
        <v>84</v>
      </c>
      <c r="B85" t="s">
        <v>227</v>
      </c>
      <c r="C85" t="s">
        <v>19</v>
      </c>
      <c r="D85" t="s">
        <v>58</v>
      </c>
      <c r="E85" t="s">
        <v>59</v>
      </c>
      <c r="F85">
        <v>11</v>
      </c>
      <c r="G85">
        <v>3</v>
      </c>
      <c r="H85">
        <v>2</v>
      </c>
      <c r="I85">
        <v>5</v>
      </c>
      <c r="J85">
        <v>-4</v>
      </c>
      <c r="K85">
        <v>86</v>
      </c>
      <c r="L85">
        <v>101</v>
      </c>
      <c r="M85">
        <v>4</v>
      </c>
      <c r="N85">
        <v>16</v>
      </c>
      <c r="O85" t="s">
        <v>228</v>
      </c>
      <c r="P85">
        <v>0</v>
      </c>
      <c r="Q85">
        <v>1</v>
      </c>
    </row>
    <row r="86" spans="1:17" x14ac:dyDescent="0.25">
      <c r="A86">
        <v>85</v>
      </c>
      <c r="B86" t="s">
        <v>229</v>
      </c>
      <c r="C86" t="s">
        <v>9</v>
      </c>
      <c r="D86" t="s">
        <v>58</v>
      </c>
      <c r="E86" t="s">
        <v>59</v>
      </c>
      <c r="F86">
        <v>11</v>
      </c>
      <c r="G86">
        <v>3</v>
      </c>
      <c r="H86">
        <v>2</v>
      </c>
      <c r="I86">
        <v>5</v>
      </c>
      <c r="J86">
        <v>4</v>
      </c>
      <c r="K86">
        <v>1</v>
      </c>
      <c r="L86">
        <v>2</v>
      </c>
      <c r="M86">
        <v>0</v>
      </c>
      <c r="N86">
        <v>19</v>
      </c>
      <c r="O86" t="s">
        <v>103</v>
      </c>
      <c r="P86">
        <v>0</v>
      </c>
      <c r="Q86">
        <v>1</v>
      </c>
    </row>
    <row r="87" spans="1:17" x14ac:dyDescent="0.25">
      <c r="A87">
        <v>86</v>
      </c>
      <c r="B87" t="s">
        <v>230</v>
      </c>
      <c r="C87" t="s">
        <v>30</v>
      </c>
      <c r="D87" t="s">
        <v>58</v>
      </c>
      <c r="E87" t="s">
        <v>64</v>
      </c>
      <c r="F87">
        <v>11</v>
      </c>
      <c r="G87">
        <v>3</v>
      </c>
      <c r="H87">
        <v>2</v>
      </c>
      <c r="I87">
        <v>5</v>
      </c>
      <c r="J87">
        <v>-3</v>
      </c>
      <c r="K87">
        <v>0</v>
      </c>
      <c r="L87">
        <v>0</v>
      </c>
      <c r="M87">
        <v>6</v>
      </c>
      <c r="N87">
        <v>21</v>
      </c>
      <c r="O87" t="s">
        <v>67</v>
      </c>
      <c r="P87">
        <v>0</v>
      </c>
      <c r="Q87">
        <v>0</v>
      </c>
    </row>
    <row r="88" spans="1:17" x14ac:dyDescent="0.25">
      <c r="A88">
        <v>87</v>
      </c>
      <c r="B88" t="s">
        <v>231</v>
      </c>
      <c r="C88" t="s">
        <v>28</v>
      </c>
      <c r="D88" t="s">
        <v>58</v>
      </c>
      <c r="E88" t="s">
        <v>59</v>
      </c>
      <c r="F88">
        <v>7</v>
      </c>
      <c r="G88">
        <v>3</v>
      </c>
      <c r="H88">
        <v>2</v>
      </c>
      <c r="I88">
        <v>5</v>
      </c>
      <c r="J88">
        <v>0</v>
      </c>
      <c r="K88">
        <v>70</v>
      </c>
      <c r="L88">
        <v>59</v>
      </c>
      <c r="M88">
        <v>2</v>
      </c>
      <c r="N88">
        <v>13</v>
      </c>
      <c r="O88" t="s">
        <v>62</v>
      </c>
      <c r="P88">
        <v>0</v>
      </c>
      <c r="Q88">
        <v>1</v>
      </c>
    </row>
    <row r="89" spans="1:17" x14ac:dyDescent="0.25">
      <c r="A89">
        <v>88</v>
      </c>
      <c r="B89" t="s">
        <v>232</v>
      </c>
      <c r="C89" t="s">
        <v>17</v>
      </c>
      <c r="D89" t="s">
        <v>58</v>
      </c>
      <c r="E89" t="s">
        <v>59</v>
      </c>
      <c r="F89">
        <v>8</v>
      </c>
      <c r="G89">
        <v>3</v>
      </c>
      <c r="H89">
        <v>2</v>
      </c>
      <c r="I89">
        <v>5</v>
      </c>
      <c r="J89">
        <v>6</v>
      </c>
      <c r="K89">
        <v>2</v>
      </c>
      <c r="L89">
        <v>18</v>
      </c>
      <c r="M89">
        <v>6</v>
      </c>
      <c r="N89">
        <v>12</v>
      </c>
      <c r="O89" t="s">
        <v>203</v>
      </c>
      <c r="P89">
        <v>0</v>
      </c>
      <c r="Q89">
        <v>0</v>
      </c>
    </row>
    <row r="90" spans="1:17" x14ac:dyDescent="0.25">
      <c r="A90">
        <v>89</v>
      </c>
      <c r="B90" t="s">
        <v>233</v>
      </c>
      <c r="C90" t="s">
        <v>30</v>
      </c>
      <c r="D90" t="s">
        <v>58</v>
      </c>
      <c r="E90" t="s">
        <v>59</v>
      </c>
      <c r="F90">
        <v>11</v>
      </c>
      <c r="G90">
        <v>2</v>
      </c>
      <c r="H90">
        <v>3</v>
      </c>
      <c r="I90">
        <v>5</v>
      </c>
      <c r="J90">
        <v>2</v>
      </c>
      <c r="K90">
        <v>44</v>
      </c>
      <c r="L90">
        <v>46</v>
      </c>
      <c r="M90">
        <v>4</v>
      </c>
      <c r="N90">
        <v>17</v>
      </c>
      <c r="O90" t="s">
        <v>234</v>
      </c>
      <c r="P90">
        <v>2</v>
      </c>
      <c r="Q90">
        <v>0</v>
      </c>
    </row>
    <row r="91" spans="1:17" x14ac:dyDescent="0.25">
      <c r="A91">
        <v>90</v>
      </c>
      <c r="B91" t="s">
        <v>235</v>
      </c>
      <c r="C91" t="s">
        <v>23</v>
      </c>
      <c r="D91" t="s">
        <v>58</v>
      </c>
      <c r="E91" t="s">
        <v>59</v>
      </c>
      <c r="F91">
        <v>11</v>
      </c>
      <c r="G91">
        <v>2</v>
      </c>
      <c r="H91">
        <v>3</v>
      </c>
      <c r="I91">
        <v>5</v>
      </c>
      <c r="J91">
        <v>-1</v>
      </c>
      <c r="K91">
        <v>0</v>
      </c>
      <c r="L91">
        <v>2</v>
      </c>
      <c r="M91">
        <v>6</v>
      </c>
      <c r="N91">
        <v>10</v>
      </c>
      <c r="O91" t="s">
        <v>136</v>
      </c>
      <c r="P91">
        <v>0</v>
      </c>
      <c r="Q91">
        <v>0</v>
      </c>
    </row>
    <row r="92" spans="1:17" x14ac:dyDescent="0.25">
      <c r="A92">
        <v>91</v>
      </c>
      <c r="B92" t="s">
        <v>236</v>
      </c>
      <c r="C92" t="s">
        <v>30</v>
      </c>
      <c r="D92" t="s">
        <v>58</v>
      </c>
      <c r="E92" t="s">
        <v>59</v>
      </c>
      <c r="F92">
        <v>11</v>
      </c>
      <c r="G92">
        <v>2</v>
      </c>
      <c r="H92">
        <v>3</v>
      </c>
      <c r="I92">
        <v>5</v>
      </c>
      <c r="J92">
        <v>-3</v>
      </c>
      <c r="K92">
        <v>118</v>
      </c>
      <c r="L92">
        <v>99</v>
      </c>
      <c r="M92">
        <v>4</v>
      </c>
      <c r="N92">
        <v>12</v>
      </c>
      <c r="O92" t="s">
        <v>101</v>
      </c>
      <c r="P92">
        <v>1</v>
      </c>
      <c r="Q92">
        <v>0</v>
      </c>
    </row>
    <row r="93" spans="1:17" x14ac:dyDescent="0.25">
      <c r="A93">
        <v>92</v>
      </c>
      <c r="B93" t="s">
        <v>238</v>
      </c>
      <c r="C93" t="s">
        <v>38</v>
      </c>
      <c r="D93" t="s">
        <v>58</v>
      </c>
      <c r="E93" t="s">
        <v>64</v>
      </c>
      <c r="F93">
        <v>10</v>
      </c>
      <c r="G93">
        <v>2</v>
      </c>
      <c r="H93">
        <v>3</v>
      </c>
      <c r="I93">
        <v>5</v>
      </c>
      <c r="J93">
        <v>-3</v>
      </c>
      <c r="K93">
        <v>102</v>
      </c>
      <c r="L93">
        <v>76</v>
      </c>
      <c r="M93">
        <v>10</v>
      </c>
      <c r="N93">
        <v>16</v>
      </c>
      <c r="O93" t="s">
        <v>154</v>
      </c>
      <c r="P93">
        <v>2</v>
      </c>
      <c r="Q93">
        <v>0</v>
      </c>
    </row>
    <row r="94" spans="1:17" x14ac:dyDescent="0.25">
      <c r="A94">
        <v>93</v>
      </c>
      <c r="B94" t="s">
        <v>239</v>
      </c>
      <c r="C94" t="s">
        <v>9</v>
      </c>
      <c r="D94" t="s">
        <v>58</v>
      </c>
      <c r="E94" t="s">
        <v>59</v>
      </c>
      <c r="F94">
        <v>11</v>
      </c>
      <c r="G94">
        <v>2</v>
      </c>
      <c r="H94">
        <v>3</v>
      </c>
      <c r="I94">
        <v>5</v>
      </c>
      <c r="J94">
        <v>-9</v>
      </c>
      <c r="K94">
        <v>0</v>
      </c>
      <c r="L94">
        <v>1</v>
      </c>
      <c r="M94">
        <v>10</v>
      </c>
      <c r="N94">
        <v>20</v>
      </c>
      <c r="O94" t="s">
        <v>240</v>
      </c>
      <c r="P94">
        <v>0</v>
      </c>
      <c r="Q94">
        <v>0</v>
      </c>
    </row>
    <row r="95" spans="1:17" x14ac:dyDescent="0.25">
      <c r="A95">
        <v>94</v>
      </c>
      <c r="B95" t="s">
        <v>241</v>
      </c>
      <c r="C95" t="s">
        <v>34</v>
      </c>
      <c r="D95" t="s">
        <v>58</v>
      </c>
      <c r="E95" t="s">
        <v>59</v>
      </c>
      <c r="F95">
        <v>10</v>
      </c>
      <c r="G95">
        <v>2</v>
      </c>
      <c r="H95">
        <v>3</v>
      </c>
      <c r="I95">
        <v>5</v>
      </c>
      <c r="J95">
        <v>-3</v>
      </c>
      <c r="K95">
        <v>75</v>
      </c>
      <c r="L95">
        <v>57</v>
      </c>
      <c r="M95">
        <v>0</v>
      </c>
      <c r="N95">
        <v>26</v>
      </c>
      <c r="O95" t="s">
        <v>159</v>
      </c>
      <c r="P95">
        <v>0</v>
      </c>
      <c r="Q95">
        <v>0</v>
      </c>
    </row>
    <row r="96" spans="1:17" x14ac:dyDescent="0.25">
      <c r="A96">
        <v>95</v>
      </c>
      <c r="B96" t="s">
        <v>242</v>
      </c>
      <c r="C96" t="s">
        <v>9</v>
      </c>
      <c r="D96" t="s">
        <v>58</v>
      </c>
      <c r="E96" t="s">
        <v>59</v>
      </c>
      <c r="F96">
        <v>8</v>
      </c>
      <c r="G96">
        <v>2</v>
      </c>
      <c r="H96">
        <v>3</v>
      </c>
      <c r="I96">
        <v>5</v>
      </c>
      <c r="J96">
        <v>-7</v>
      </c>
      <c r="K96">
        <v>0</v>
      </c>
      <c r="L96">
        <v>0</v>
      </c>
      <c r="M96">
        <v>11</v>
      </c>
      <c r="N96">
        <v>16</v>
      </c>
      <c r="O96" t="s">
        <v>154</v>
      </c>
      <c r="P96">
        <v>0</v>
      </c>
      <c r="Q96">
        <v>0</v>
      </c>
    </row>
    <row r="97" spans="1:17" x14ac:dyDescent="0.25">
      <c r="A97">
        <v>96</v>
      </c>
      <c r="B97" t="s">
        <v>243</v>
      </c>
      <c r="C97" t="s">
        <v>26</v>
      </c>
      <c r="D97" t="s">
        <v>58</v>
      </c>
      <c r="E97" t="s">
        <v>64</v>
      </c>
      <c r="F97">
        <v>11</v>
      </c>
      <c r="G97">
        <v>2</v>
      </c>
      <c r="H97">
        <v>3</v>
      </c>
      <c r="I97">
        <v>5</v>
      </c>
      <c r="J97">
        <v>2</v>
      </c>
      <c r="K97">
        <v>0</v>
      </c>
      <c r="L97">
        <v>0</v>
      </c>
      <c r="M97">
        <v>2</v>
      </c>
      <c r="N97">
        <v>23</v>
      </c>
      <c r="O97" t="s">
        <v>161</v>
      </c>
      <c r="P97">
        <v>0</v>
      </c>
      <c r="Q97">
        <v>0</v>
      </c>
    </row>
    <row r="98" spans="1:17" x14ac:dyDescent="0.25">
      <c r="A98">
        <v>97</v>
      </c>
      <c r="B98" t="s">
        <v>254</v>
      </c>
      <c r="C98" t="s">
        <v>23</v>
      </c>
      <c r="D98" t="s">
        <v>58</v>
      </c>
      <c r="E98" t="s">
        <v>59</v>
      </c>
      <c r="F98">
        <v>11</v>
      </c>
      <c r="G98">
        <v>0</v>
      </c>
      <c r="H98">
        <v>5</v>
      </c>
      <c r="I98">
        <v>5</v>
      </c>
      <c r="J98">
        <v>-5</v>
      </c>
      <c r="K98">
        <v>99</v>
      </c>
      <c r="L98">
        <v>88</v>
      </c>
      <c r="M98">
        <v>10</v>
      </c>
      <c r="N98">
        <v>15</v>
      </c>
      <c r="O98" t="s">
        <v>169</v>
      </c>
      <c r="P98">
        <v>0</v>
      </c>
      <c r="Q98">
        <v>0</v>
      </c>
    </row>
    <row r="99" spans="1:17" x14ac:dyDescent="0.25">
      <c r="A99">
        <v>98</v>
      </c>
      <c r="B99" t="s">
        <v>256</v>
      </c>
      <c r="C99" t="s">
        <v>30</v>
      </c>
      <c r="D99" t="s">
        <v>58</v>
      </c>
      <c r="E99" t="s">
        <v>64</v>
      </c>
      <c r="F99">
        <v>11</v>
      </c>
      <c r="G99">
        <v>3</v>
      </c>
      <c r="H99">
        <v>1</v>
      </c>
      <c r="I99">
        <v>4</v>
      </c>
      <c r="J99">
        <v>3</v>
      </c>
      <c r="K99">
        <v>0</v>
      </c>
      <c r="L99">
        <v>1</v>
      </c>
      <c r="M99">
        <v>6</v>
      </c>
      <c r="N99">
        <v>10</v>
      </c>
      <c r="O99" t="s">
        <v>195</v>
      </c>
      <c r="P99">
        <v>0</v>
      </c>
      <c r="Q99">
        <v>1</v>
      </c>
    </row>
    <row r="100" spans="1:17" x14ac:dyDescent="0.25">
      <c r="A100">
        <v>99</v>
      </c>
      <c r="B100" t="s">
        <v>257</v>
      </c>
      <c r="C100" t="s">
        <v>17</v>
      </c>
      <c r="D100" t="s">
        <v>58</v>
      </c>
      <c r="E100" t="s">
        <v>59</v>
      </c>
      <c r="F100">
        <v>10</v>
      </c>
      <c r="G100">
        <v>3</v>
      </c>
      <c r="H100">
        <v>1</v>
      </c>
      <c r="I100">
        <v>4</v>
      </c>
      <c r="J100">
        <v>1</v>
      </c>
      <c r="K100">
        <v>0</v>
      </c>
      <c r="L100">
        <v>0</v>
      </c>
      <c r="M100">
        <v>17</v>
      </c>
      <c r="N100">
        <v>18</v>
      </c>
      <c r="O100" t="s">
        <v>101</v>
      </c>
      <c r="P100">
        <v>2</v>
      </c>
      <c r="Q100">
        <v>0</v>
      </c>
    </row>
    <row r="101" spans="1:17" x14ac:dyDescent="0.25">
      <c r="A101">
        <v>100</v>
      </c>
      <c r="B101" t="s">
        <v>258</v>
      </c>
      <c r="C101" t="s">
        <v>17</v>
      </c>
      <c r="D101" t="s">
        <v>58</v>
      </c>
      <c r="E101" t="s">
        <v>59</v>
      </c>
      <c r="F101">
        <v>11</v>
      </c>
      <c r="G101">
        <v>3</v>
      </c>
      <c r="H101">
        <v>1</v>
      </c>
      <c r="I101">
        <v>4</v>
      </c>
      <c r="J101">
        <v>3</v>
      </c>
      <c r="K101">
        <v>91</v>
      </c>
      <c r="L101">
        <v>77</v>
      </c>
      <c r="M101">
        <v>10</v>
      </c>
      <c r="N101">
        <v>14</v>
      </c>
      <c r="O101" t="s">
        <v>259</v>
      </c>
      <c r="P101">
        <v>0</v>
      </c>
      <c r="Q101">
        <v>0</v>
      </c>
    </row>
    <row r="102" spans="1:17" x14ac:dyDescent="0.25">
      <c r="A102">
        <v>101</v>
      </c>
      <c r="B102" t="s">
        <v>260</v>
      </c>
      <c r="C102" t="s">
        <v>26</v>
      </c>
      <c r="D102" t="s">
        <v>58</v>
      </c>
      <c r="E102" t="s">
        <v>59</v>
      </c>
      <c r="F102">
        <v>10</v>
      </c>
      <c r="G102">
        <v>3</v>
      </c>
      <c r="H102">
        <v>1</v>
      </c>
      <c r="I102">
        <v>4</v>
      </c>
      <c r="J102">
        <v>1</v>
      </c>
      <c r="K102">
        <v>0</v>
      </c>
      <c r="L102">
        <v>0</v>
      </c>
      <c r="M102">
        <v>15</v>
      </c>
      <c r="N102">
        <v>20</v>
      </c>
      <c r="O102" t="s">
        <v>200</v>
      </c>
      <c r="P102">
        <v>1</v>
      </c>
      <c r="Q102">
        <v>0</v>
      </c>
    </row>
    <row r="103" spans="1:17" x14ac:dyDescent="0.25">
      <c r="A103">
        <v>102</v>
      </c>
      <c r="B103" t="s">
        <v>261</v>
      </c>
      <c r="C103" t="s">
        <v>38</v>
      </c>
      <c r="D103" t="s">
        <v>58</v>
      </c>
      <c r="E103" t="s">
        <v>64</v>
      </c>
      <c r="F103">
        <v>9</v>
      </c>
      <c r="G103">
        <v>3</v>
      </c>
      <c r="H103">
        <v>1</v>
      </c>
      <c r="I103">
        <v>4</v>
      </c>
      <c r="J103">
        <v>0</v>
      </c>
      <c r="K103">
        <v>1</v>
      </c>
      <c r="L103">
        <v>0</v>
      </c>
      <c r="M103">
        <v>6</v>
      </c>
      <c r="N103">
        <v>17</v>
      </c>
      <c r="O103" t="s">
        <v>156</v>
      </c>
      <c r="P103">
        <v>0</v>
      </c>
      <c r="Q103">
        <v>0</v>
      </c>
    </row>
    <row r="104" spans="1:17" x14ac:dyDescent="0.25">
      <c r="A104">
        <v>103</v>
      </c>
      <c r="B104" t="s">
        <v>262</v>
      </c>
      <c r="C104" t="s">
        <v>32</v>
      </c>
      <c r="D104" t="s">
        <v>58</v>
      </c>
      <c r="E104" t="s">
        <v>59</v>
      </c>
      <c r="F104">
        <v>5</v>
      </c>
      <c r="G104">
        <v>3</v>
      </c>
      <c r="H104">
        <v>1</v>
      </c>
      <c r="I104">
        <v>4</v>
      </c>
      <c r="J104">
        <v>2</v>
      </c>
      <c r="K104">
        <v>1</v>
      </c>
      <c r="L104">
        <v>1</v>
      </c>
      <c r="M104">
        <v>0</v>
      </c>
      <c r="N104">
        <v>6</v>
      </c>
      <c r="O104" t="s">
        <v>191</v>
      </c>
      <c r="P104">
        <v>2</v>
      </c>
      <c r="Q104">
        <v>0</v>
      </c>
    </row>
    <row r="105" spans="1:17" x14ac:dyDescent="0.25">
      <c r="A105">
        <v>104</v>
      </c>
      <c r="B105" t="s">
        <v>263</v>
      </c>
      <c r="C105" t="s">
        <v>30</v>
      </c>
      <c r="D105" t="s">
        <v>58</v>
      </c>
      <c r="E105" t="s">
        <v>64</v>
      </c>
      <c r="F105">
        <v>10</v>
      </c>
      <c r="G105">
        <v>2</v>
      </c>
      <c r="H105">
        <v>2</v>
      </c>
      <c r="I105">
        <v>4</v>
      </c>
      <c r="J105">
        <v>0</v>
      </c>
      <c r="K105">
        <v>0</v>
      </c>
      <c r="L105">
        <v>4</v>
      </c>
      <c r="M105">
        <v>16</v>
      </c>
      <c r="N105">
        <v>19</v>
      </c>
      <c r="O105" t="s">
        <v>205</v>
      </c>
      <c r="P105">
        <v>2</v>
      </c>
      <c r="Q105">
        <v>0</v>
      </c>
    </row>
    <row r="106" spans="1:17" x14ac:dyDescent="0.25">
      <c r="A106">
        <v>105</v>
      </c>
      <c r="B106" t="s">
        <v>264</v>
      </c>
      <c r="C106" t="s">
        <v>28</v>
      </c>
      <c r="D106" t="s">
        <v>58</v>
      </c>
      <c r="E106" t="s">
        <v>59</v>
      </c>
      <c r="F106">
        <v>12</v>
      </c>
      <c r="G106">
        <v>2</v>
      </c>
      <c r="H106">
        <v>2</v>
      </c>
      <c r="I106">
        <v>4</v>
      </c>
      <c r="J106">
        <v>0</v>
      </c>
      <c r="K106">
        <v>0</v>
      </c>
      <c r="L106">
        <v>0</v>
      </c>
      <c r="M106">
        <v>2</v>
      </c>
      <c r="N106">
        <v>9</v>
      </c>
      <c r="O106" t="s">
        <v>193</v>
      </c>
      <c r="P106">
        <v>0</v>
      </c>
      <c r="Q106">
        <v>0</v>
      </c>
    </row>
    <row r="107" spans="1:17" x14ac:dyDescent="0.25">
      <c r="A107">
        <v>106</v>
      </c>
      <c r="B107" t="s">
        <v>266</v>
      </c>
      <c r="C107" t="s">
        <v>17</v>
      </c>
      <c r="D107" t="s">
        <v>58</v>
      </c>
      <c r="E107" t="s">
        <v>59</v>
      </c>
      <c r="F107">
        <v>11</v>
      </c>
      <c r="G107">
        <v>2</v>
      </c>
      <c r="H107">
        <v>2</v>
      </c>
      <c r="I107">
        <v>4</v>
      </c>
      <c r="J107">
        <v>3</v>
      </c>
      <c r="K107">
        <v>72</v>
      </c>
      <c r="L107">
        <v>71</v>
      </c>
      <c r="M107">
        <v>6</v>
      </c>
      <c r="N107">
        <v>22</v>
      </c>
      <c r="O107" t="s">
        <v>175</v>
      </c>
      <c r="P107">
        <v>0</v>
      </c>
      <c r="Q107">
        <v>0</v>
      </c>
    </row>
    <row r="108" spans="1:17" x14ac:dyDescent="0.25">
      <c r="A108">
        <v>107</v>
      </c>
      <c r="B108" t="s">
        <v>267</v>
      </c>
      <c r="C108" t="s">
        <v>9</v>
      </c>
      <c r="D108" t="s">
        <v>58</v>
      </c>
      <c r="E108" t="s">
        <v>59</v>
      </c>
      <c r="F108">
        <v>11</v>
      </c>
      <c r="G108">
        <v>2</v>
      </c>
      <c r="H108">
        <v>2</v>
      </c>
      <c r="I108">
        <v>4</v>
      </c>
      <c r="J108">
        <v>2</v>
      </c>
      <c r="K108">
        <v>22</v>
      </c>
      <c r="L108">
        <v>13</v>
      </c>
      <c r="M108">
        <v>4</v>
      </c>
      <c r="N108">
        <v>15</v>
      </c>
      <c r="O108" t="s">
        <v>163</v>
      </c>
      <c r="P108">
        <v>2</v>
      </c>
      <c r="Q108">
        <v>0</v>
      </c>
    </row>
    <row r="109" spans="1:17" x14ac:dyDescent="0.25">
      <c r="A109">
        <v>108</v>
      </c>
      <c r="B109" t="s">
        <v>274</v>
      </c>
      <c r="C109" t="s">
        <v>9</v>
      </c>
      <c r="D109" t="s">
        <v>58</v>
      </c>
      <c r="E109" t="s">
        <v>59</v>
      </c>
      <c r="F109">
        <v>11</v>
      </c>
      <c r="G109">
        <v>1</v>
      </c>
      <c r="H109">
        <v>3</v>
      </c>
      <c r="I109">
        <v>4</v>
      </c>
      <c r="J109">
        <v>-2</v>
      </c>
      <c r="K109">
        <v>0</v>
      </c>
      <c r="L109">
        <v>1</v>
      </c>
      <c r="M109">
        <v>4</v>
      </c>
      <c r="N109">
        <v>20</v>
      </c>
      <c r="O109" t="s">
        <v>275</v>
      </c>
      <c r="P109">
        <v>0</v>
      </c>
      <c r="Q109">
        <v>0</v>
      </c>
    </row>
    <row r="110" spans="1:17" x14ac:dyDescent="0.25">
      <c r="A110">
        <v>109</v>
      </c>
      <c r="B110" t="s">
        <v>277</v>
      </c>
      <c r="C110" t="s">
        <v>38</v>
      </c>
      <c r="D110" t="s">
        <v>58</v>
      </c>
      <c r="E110" t="s">
        <v>64</v>
      </c>
      <c r="F110">
        <v>11</v>
      </c>
      <c r="G110">
        <v>1</v>
      </c>
      <c r="H110">
        <v>3</v>
      </c>
      <c r="I110">
        <v>4</v>
      </c>
      <c r="J110">
        <v>-3</v>
      </c>
      <c r="K110">
        <v>116</v>
      </c>
      <c r="L110">
        <v>89</v>
      </c>
      <c r="M110">
        <v>0</v>
      </c>
      <c r="N110">
        <v>12</v>
      </c>
      <c r="O110" t="s">
        <v>148</v>
      </c>
      <c r="P110">
        <v>0</v>
      </c>
      <c r="Q110">
        <v>0</v>
      </c>
    </row>
    <row r="111" spans="1:17" x14ac:dyDescent="0.25">
      <c r="A111">
        <v>110</v>
      </c>
      <c r="B111" t="s">
        <v>284</v>
      </c>
      <c r="C111" t="s">
        <v>32</v>
      </c>
      <c r="D111" t="s">
        <v>58</v>
      </c>
      <c r="E111" t="s">
        <v>59</v>
      </c>
      <c r="F111">
        <v>11</v>
      </c>
      <c r="G111">
        <v>0</v>
      </c>
      <c r="H111">
        <v>4</v>
      </c>
      <c r="I111">
        <v>4</v>
      </c>
      <c r="J111">
        <v>-6</v>
      </c>
      <c r="K111">
        <v>53</v>
      </c>
      <c r="L111">
        <v>70</v>
      </c>
      <c r="M111">
        <v>6</v>
      </c>
      <c r="N111">
        <v>21</v>
      </c>
      <c r="O111" t="s">
        <v>169</v>
      </c>
      <c r="P111">
        <v>0</v>
      </c>
      <c r="Q111">
        <v>0</v>
      </c>
    </row>
    <row r="112" spans="1:17" x14ac:dyDescent="0.25">
      <c r="A112">
        <v>111</v>
      </c>
      <c r="B112" t="s">
        <v>287</v>
      </c>
      <c r="C112" t="s">
        <v>21</v>
      </c>
      <c r="D112" t="s">
        <v>58</v>
      </c>
      <c r="E112" t="s">
        <v>64</v>
      </c>
      <c r="F112">
        <v>9</v>
      </c>
      <c r="G112">
        <v>0</v>
      </c>
      <c r="H112">
        <v>4</v>
      </c>
      <c r="I112">
        <v>4</v>
      </c>
      <c r="J112">
        <v>-1</v>
      </c>
      <c r="K112">
        <v>0</v>
      </c>
      <c r="L112">
        <v>0</v>
      </c>
      <c r="M112">
        <v>4</v>
      </c>
      <c r="N112">
        <v>24</v>
      </c>
      <c r="O112" t="s">
        <v>169</v>
      </c>
      <c r="P112">
        <v>0</v>
      </c>
      <c r="Q112">
        <v>0</v>
      </c>
    </row>
    <row r="113" spans="1:17" x14ac:dyDescent="0.25">
      <c r="A113">
        <v>112</v>
      </c>
      <c r="B113" t="s">
        <v>288</v>
      </c>
      <c r="C113" t="s">
        <v>23</v>
      </c>
      <c r="D113" t="s">
        <v>58</v>
      </c>
      <c r="E113" t="s">
        <v>59</v>
      </c>
      <c r="F113">
        <v>11</v>
      </c>
      <c r="G113">
        <v>3</v>
      </c>
      <c r="H113">
        <v>0</v>
      </c>
      <c r="I113">
        <v>3</v>
      </c>
      <c r="J113">
        <v>1</v>
      </c>
      <c r="K113">
        <v>0</v>
      </c>
      <c r="L113">
        <v>0</v>
      </c>
      <c r="M113">
        <v>4</v>
      </c>
      <c r="N113">
        <v>21</v>
      </c>
      <c r="O113" t="s">
        <v>67</v>
      </c>
      <c r="P113">
        <v>0</v>
      </c>
      <c r="Q113">
        <v>0</v>
      </c>
    </row>
    <row r="114" spans="1:17" x14ac:dyDescent="0.25">
      <c r="A114">
        <v>113</v>
      </c>
      <c r="B114" t="s">
        <v>289</v>
      </c>
      <c r="C114" t="s">
        <v>13</v>
      </c>
      <c r="D114" t="s">
        <v>58</v>
      </c>
      <c r="E114" t="s">
        <v>64</v>
      </c>
      <c r="F114">
        <v>11</v>
      </c>
      <c r="G114">
        <v>3</v>
      </c>
      <c r="H114">
        <v>0</v>
      </c>
      <c r="I114">
        <v>3</v>
      </c>
      <c r="J114">
        <v>0</v>
      </c>
      <c r="K114">
        <v>0</v>
      </c>
      <c r="L114">
        <v>0</v>
      </c>
      <c r="M114">
        <v>0</v>
      </c>
      <c r="N114">
        <v>23</v>
      </c>
      <c r="O114" t="s">
        <v>197</v>
      </c>
      <c r="P114">
        <v>1</v>
      </c>
      <c r="Q114">
        <v>0</v>
      </c>
    </row>
    <row r="115" spans="1:17" x14ac:dyDescent="0.25">
      <c r="A115">
        <v>114</v>
      </c>
      <c r="B115" t="s">
        <v>290</v>
      </c>
      <c r="C115" t="s">
        <v>28</v>
      </c>
      <c r="D115" t="s">
        <v>58</v>
      </c>
      <c r="E115" t="s">
        <v>59</v>
      </c>
      <c r="F115">
        <v>12</v>
      </c>
      <c r="G115">
        <v>2</v>
      </c>
      <c r="H115">
        <v>1</v>
      </c>
      <c r="I115">
        <v>3</v>
      </c>
      <c r="J115">
        <v>4</v>
      </c>
      <c r="K115">
        <v>0</v>
      </c>
      <c r="L115">
        <v>0</v>
      </c>
      <c r="M115">
        <v>4</v>
      </c>
      <c r="N115">
        <v>28</v>
      </c>
      <c r="O115" t="s">
        <v>245</v>
      </c>
      <c r="P115">
        <v>1</v>
      </c>
      <c r="Q115">
        <v>0</v>
      </c>
    </row>
    <row r="116" spans="1:17" x14ac:dyDescent="0.25">
      <c r="A116">
        <v>115</v>
      </c>
      <c r="B116" t="s">
        <v>291</v>
      </c>
      <c r="C116" t="s">
        <v>28</v>
      </c>
      <c r="D116" t="s">
        <v>58</v>
      </c>
      <c r="E116" t="s">
        <v>64</v>
      </c>
      <c r="F116">
        <v>11</v>
      </c>
      <c r="G116">
        <v>2</v>
      </c>
      <c r="H116">
        <v>1</v>
      </c>
      <c r="I116">
        <v>3</v>
      </c>
      <c r="J116">
        <v>3</v>
      </c>
      <c r="K116">
        <v>49</v>
      </c>
      <c r="L116">
        <v>50</v>
      </c>
      <c r="M116">
        <v>0</v>
      </c>
      <c r="N116">
        <v>10</v>
      </c>
      <c r="O116" t="s">
        <v>136</v>
      </c>
      <c r="P116">
        <v>1</v>
      </c>
      <c r="Q116">
        <v>0</v>
      </c>
    </row>
    <row r="117" spans="1:17" x14ac:dyDescent="0.25">
      <c r="A117">
        <v>116</v>
      </c>
      <c r="B117" t="s">
        <v>292</v>
      </c>
      <c r="C117" t="s">
        <v>38</v>
      </c>
      <c r="D117" t="s">
        <v>58</v>
      </c>
      <c r="E117" t="s">
        <v>64</v>
      </c>
      <c r="F117">
        <v>11</v>
      </c>
      <c r="G117">
        <v>2</v>
      </c>
      <c r="H117">
        <v>1</v>
      </c>
      <c r="I117">
        <v>3</v>
      </c>
      <c r="J117">
        <v>-1</v>
      </c>
      <c r="K117">
        <v>2</v>
      </c>
      <c r="L117">
        <v>7</v>
      </c>
      <c r="M117">
        <v>6</v>
      </c>
      <c r="N117">
        <v>20</v>
      </c>
      <c r="O117" t="s">
        <v>240</v>
      </c>
      <c r="P117">
        <v>0</v>
      </c>
      <c r="Q117">
        <v>0</v>
      </c>
    </row>
    <row r="118" spans="1:17" x14ac:dyDescent="0.25">
      <c r="A118">
        <v>117</v>
      </c>
      <c r="B118" t="s">
        <v>293</v>
      </c>
      <c r="C118" t="s">
        <v>30</v>
      </c>
      <c r="D118" t="s">
        <v>58</v>
      </c>
      <c r="E118" t="s">
        <v>59</v>
      </c>
      <c r="F118">
        <v>7</v>
      </c>
      <c r="G118">
        <v>2</v>
      </c>
      <c r="H118">
        <v>1</v>
      </c>
      <c r="I118">
        <v>3</v>
      </c>
      <c r="J118">
        <v>1</v>
      </c>
      <c r="K118">
        <v>0</v>
      </c>
      <c r="L118">
        <v>0</v>
      </c>
      <c r="M118">
        <v>0</v>
      </c>
      <c r="N118">
        <v>4</v>
      </c>
      <c r="O118" t="s">
        <v>191</v>
      </c>
      <c r="P118">
        <v>0</v>
      </c>
      <c r="Q118">
        <v>0</v>
      </c>
    </row>
    <row r="119" spans="1:17" x14ac:dyDescent="0.25">
      <c r="A119">
        <v>118</v>
      </c>
      <c r="B119" t="s">
        <v>294</v>
      </c>
      <c r="C119" t="s">
        <v>11</v>
      </c>
      <c r="D119" t="s">
        <v>58</v>
      </c>
      <c r="E119" t="s">
        <v>59</v>
      </c>
      <c r="F119">
        <v>5</v>
      </c>
      <c r="G119">
        <v>2</v>
      </c>
      <c r="H119">
        <v>1</v>
      </c>
      <c r="I119">
        <v>3</v>
      </c>
      <c r="J119">
        <v>-3</v>
      </c>
      <c r="K119">
        <v>0</v>
      </c>
      <c r="L119">
        <v>0</v>
      </c>
      <c r="M119">
        <v>0</v>
      </c>
      <c r="N119">
        <v>14</v>
      </c>
      <c r="O119" t="s">
        <v>67</v>
      </c>
      <c r="P119">
        <v>2</v>
      </c>
      <c r="Q119">
        <v>0</v>
      </c>
    </row>
    <row r="120" spans="1:17" x14ac:dyDescent="0.25">
      <c r="A120">
        <v>119</v>
      </c>
      <c r="B120" t="s">
        <v>295</v>
      </c>
      <c r="C120" t="s">
        <v>32</v>
      </c>
      <c r="D120" t="s">
        <v>58</v>
      </c>
      <c r="E120" t="s">
        <v>59</v>
      </c>
      <c r="F120">
        <v>11</v>
      </c>
      <c r="G120">
        <v>2</v>
      </c>
      <c r="H120">
        <v>1</v>
      </c>
      <c r="I120">
        <v>3</v>
      </c>
      <c r="J120">
        <v>-7</v>
      </c>
      <c r="K120">
        <v>0</v>
      </c>
      <c r="L120">
        <v>0</v>
      </c>
      <c r="M120">
        <v>0</v>
      </c>
      <c r="N120">
        <v>33</v>
      </c>
      <c r="O120" t="s">
        <v>296</v>
      </c>
      <c r="P120">
        <v>0</v>
      </c>
      <c r="Q120">
        <v>0</v>
      </c>
    </row>
    <row r="121" spans="1:17" x14ac:dyDescent="0.25">
      <c r="A121">
        <v>120</v>
      </c>
      <c r="B121" t="s">
        <v>297</v>
      </c>
      <c r="C121" t="s">
        <v>24</v>
      </c>
      <c r="D121" t="s">
        <v>58</v>
      </c>
      <c r="E121" t="s">
        <v>59</v>
      </c>
      <c r="F121">
        <v>12</v>
      </c>
      <c r="G121">
        <v>2</v>
      </c>
      <c r="H121">
        <v>1</v>
      </c>
      <c r="I121">
        <v>3</v>
      </c>
      <c r="J121">
        <v>-7</v>
      </c>
      <c r="K121">
        <v>9</v>
      </c>
      <c r="L121">
        <v>8</v>
      </c>
      <c r="M121">
        <v>17</v>
      </c>
      <c r="N121">
        <v>32</v>
      </c>
      <c r="O121" t="s">
        <v>271</v>
      </c>
      <c r="P121">
        <v>0</v>
      </c>
      <c r="Q121">
        <v>0</v>
      </c>
    </row>
    <row r="122" spans="1:17" x14ac:dyDescent="0.25">
      <c r="A122">
        <v>121</v>
      </c>
      <c r="B122" t="s">
        <v>299</v>
      </c>
      <c r="C122" t="s">
        <v>32</v>
      </c>
      <c r="D122" t="s">
        <v>58</v>
      </c>
      <c r="E122" t="s">
        <v>59</v>
      </c>
      <c r="F122">
        <v>11</v>
      </c>
      <c r="G122">
        <v>2</v>
      </c>
      <c r="H122">
        <v>1</v>
      </c>
      <c r="I122">
        <v>3</v>
      </c>
      <c r="J122">
        <v>-6</v>
      </c>
      <c r="K122">
        <v>1</v>
      </c>
      <c r="L122">
        <v>0</v>
      </c>
      <c r="M122">
        <v>4</v>
      </c>
      <c r="N122">
        <v>20</v>
      </c>
      <c r="O122" t="s">
        <v>240</v>
      </c>
      <c r="P122">
        <v>0</v>
      </c>
      <c r="Q122">
        <v>0</v>
      </c>
    </row>
    <row r="123" spans="1:17" x14ac:dyDescent="0.25">
      <c r="A123">
        <v>122</v>
      </c>
      <c r="B123" t="s">
        <v>300</v>
      </c>
      <c r="C123" t="s">
        <v>9</v>
      </c>
      <c r="D123" t="s">
        <v>58</v>
      </c>
      <c r="E123" t="s">
        <v>64</v>
      </c>
      <c r="F123">
        <v>8</v>
      </c>
      <c r="G123">
        <v>2</v>
      </c>
      <c r="H123">
        <v>1</v>
      </c>
      <c r="I123">
        <v>3</v>
      </c>
      <c r="J123">
        <v>-2</v>
      </c>
      <c r="K123">
        <v>61</v>
      </c>
      <c r="L123">
        <v>48</v>
      </c>
      <c r="M123">
        <v>2</v>
      </c>
      <c r="N123">
        <v>7</v>
      </c>
      <c r="O123" t="s">
        <v>301</v>
      </c>
      <c r="P123">
        <v>0</v>
      </c>
      <c r="Q123">
        <v>0</v>
      </c>
    </row>
    <row r="124" spans="1:17" x14ac:dyDescent="0.25">
      <c r="A124">
        <v>123</v>
      </c>
      <c r="B124" t="s">
        <v>302</v>
      </c>
      <c r="C124" t="s">
        <v>26</v>
      </c>
      <c r="D124" t="s">
        <v>58</v>
      </c>
      <c r="E124" t="s">
        <v>64</v>
      </c>
      <c r="F124">
        <v>11</v>
      </c>
      <c r="G124">
        <v>2</v>
      </c>
      <c r="H124">
        <v>1</v>
      </c>
      <c r="I124">
        <v>3</v>
      </c>
      <c r="J124">
        <v>-3</v>
      </c>
      <c r="K124">
        <v>117</v>
      </c>
      <c r="L124">
        <v>94</v>
      </c>
      <c r="M124">
        <v>8</v>
      </c>
      <c r="N124">
        <v>20</v>
      </c>
      <c r="O124" t="s">
        <v>240</v>
      </c>
      <c r="P124">
        <v>1</v>
      </c>
      <c r="Q124">
        <v>0</v>
      </c>
    </row>
    <row r="125" spans="1:17" x14ac:dyDescent="0.25">
      <c r="A125">
        <v>124</v>
      </c>
      <c r="B125" t="s">
        <v>303</v>
      </c>
      <c r="C125" t="s">
        <v>38</v>
      </c>
      <c r="D125" t="s">
        <v>58</v>
      </c>
      <c r="E125" t="s">
        <v>59</v>
      </c>
      <c r="F125">
        <v>11</v>
      </c>
      <c r="G125">
        <v>1</v>
      </c>
      <c r="H125">
        <v>2</v>
      </c>
      <c r="I125">
        <v>3</v>
      </c>
      <c r="J125">
        <v>3</v>
      </c>
      <c r="K125">
        <v>40</v>
      </c>
      <c r="L125">
        <v>44</v>
      </c>
      <c r="M125">
        <v>2</v>
      </c>
      <c r="N125">
        <v>8</v>
      </c>
      <c r="O125" t="s">
        <v>154</v>
      </c>
      <c r="P125">
        <v>0</v>
      </c>
      <c r="Q125">
        <v>0</v>
      </c>
    </row>
    <row r="126" spans="1:17" x14ac:dyDescent="0.25">
      <c r="A126">
        <v>125</v>
      </c>
      <c r="B126" t="s">
        <v>304</v>
      </c>
      <c r="C126" t="s">
        <v>23</v>
      </c>
      <c r="D126" t="s">
        <v>58</v>
      </c>
      <c r="E126" t="s">
        <v>59</v>
      </c>
      <c r="F126">
        <v>11</v>
      </c>
      <c r="G126">
        <v>1</v>
      </c>
      <c r="H126">
        <v>2</v>
      </c>
      <c r="I126">
        <v>3</v>
      </c>
      <c r="J126">
        <v>-4</v>
      </c>
      <c r="K126">
        <v>0</v>
      </c>
      <c r="L126">
        <v>0</v>
      </c>
      <c r="M126">
        <v>10</v>
      </c>
      <c r="N126">
        <v>17</v>
      </c>
      <c r="O126" t="s">
        <v>305</v>
      </c>
      <c r="P126">
        <v>0</v>
      </c>
      <c r="Q126">
        <v>0</v>
      </c>
    </row>
    <row r="127" spans="1:17" x14ac:dyDescent="0.25">
      <c r="A127">
        <v>126</v>
      </c>
      <c r="B127" t="s">
        <v>306</v>
      </c>
      <c r="C127" t="s">
        <v>13</v>
      </c>
      <c r="D127" t="s">
        <v>58</v>
      </c>
      <c r="E127" t="s">
        <v>59</v>
      </c>
      <c r="F127">
        <v>11</v>
      </c>
      <c r="G127">
        <v>1</v>
      </c>
      <c r="H127">
        <v>2</v>
      </c>
      <c r="I127">
        <v>3</v>
      </c>
      <c r="J127">
        <v>1</v>
      </c>
      <c r="K127">
        <v>0</v>
      </c>
      <c r="L127">
        <v>0</v>
      </c>
      <c r="M127">
        <v>2</v>
      </c>
      <c r="N127">
        <v>10</v>
      </c>
      <c r="O127" t="s">
        <v>240</v>
      </c>
      <c r="P127">
        <v>0</v>
      </c>
      <c r="Q127">
        <v>0</v>
      </c>
    </row>
    <row r="128" spans="1:17" x14ac:dyDescent="0.25">
      <c r="A128">
        <v>127</v>
      </c>
      <c r="B128" t="s">
        <v>308</v>
      </c>
      <c r="C128" t="s">
        <v>32</v>
      </c>
      <c r="D128" t="s">
        <v>58</v>
      </c>
      <c r="E128" t="s">
        <v>59</v>
      </c>
      <c r="F128">
        <v>8</v>
      </c>
      <c r="G128">
        <v>1</v>
      </c>
      <c r="H128">
        <v>2</v>
      </c>
      <c r="I128">
        <v>3</v>
      </c>
      <c r="J128">
        <v>3</v>
      </c>
      <c r="K128">
        <v>0</v>
      </c>
      <c r="L128">
        <v>2</v>
      </c>
      <c r="M128">
        <v>4</v>
      </c>
      <c r="N128">
        <v>15</v>
      </c>
      <c r="O128" t="s">
        <v>140</v>
      </c>
      <c r="P128">
        <v>0</v>
      </c>
      <c r="Q128">
        <v>0</v>
      </c>
    </row>
    <row r="129" spans="1:17" x14ac:dyDescent="0.25">
      <c r="A129">
        <v>128</v>
      </c>
      <c r="B129" t="s">
        <v>311</v>
      </c>
      <c r="C129" t="s">
        <v>21</v>
      </c>
      <c r="D129" t="s">
        <v>58</v>
      </c>
      <c r="E129" t="s">
        <v>59</v>
      </c>
      <c r="F129">
        <v>10</v>
      </c>
      <c r="G129">
        <v>1</v>
      </c>
      <c r="H129">
        <v>2</v>
      </c>
      <c r="I129">
        <v>3</v>
      </c>
      <c r="J129">
        <v>1</v>
      </c>
      <c r="K129">
        <v>0</v>
      </c>
      <c r="L129">
        <v>1</v>
      </c>
      <c r="M129">
        <v>6</v>
      </c>
      <c r="N129">
        <v>12</v>
      </c>
      <c r="O129" t="s">
        <v>148</v>
      </c>
      <c r="P129">
        <v>0</v>
      </c>
      <c r="Q129">
        <v>0</v>
      </c>
    </row>
    <row r="130" spans="1:17" x14ac:dyDescent="0.25">
      <c r="A130">
        <v>129</v>
      </c>
      <c r="B130" t="s">
        <v>312</v>
      </c>
      <c r="C130" t="s">
        <v>9</v>
      </c>
      <c r="D130" t="s">
        <v>58</v>
      </c>
      <c r="E130" t="s">
        <v>59</v>
      </c>
      <c r="F130">
        <v>11</v>
      </c>
      <c r="G130">
        <v>1</v>
      </c>
      <c r="H130">
        <v>2</v>
      </c>
      <c r="I130">
        <v>3</v>
      </c>
      <c r="J130">
        <v>-3</v>
      </c>
      <c r="K130">
        <v>71</v>
      </c>
      <c r="L130">
        <v>76</v>
      </c>
      <c r="M130">
        <v>0</v>
      </c>
      <c r="N130">
        <v>7</v>
      </c>
      <c r="O130" t="s">
        <v>67</v>
      </c>
      <c r="P130">
        <v>0</v>
      </c>
      <c r="Q130">
        <v>0</v>
      </c>
    </row>
    <row r="131" spans="1:17" x14ac:dyDescent="0.25">
      <c r="A131">
        <v>130</v>
      </c>
      <c r="B131" t="s">
        <v>314</v>
      </c>
      <c r="C131" t="s">
        <v>17</v>
      </c>
      <c r="D131" t="s">
        <v>58</v>
      </c>
      <c r="E131" t="s">
        <v>64</v>
      </c>
      <c r="F131">
        <v>5</v>
      </c>
      <c r="G131">
        <v>1</v>
      </c>
      <c r="H131">
        <v>2</v>
      </c>
      <c r="I131">
        <v>3</v>
      </c>
      <c r="J131">
        <v>0</v>
      </c>
      <c r="K131">
        <v>11</v>
      </c>
      <c r="L131">
        <v>3</v>
      </c>
      <c r="M131">
        <v>4</v>
      </c>
      <c r="N131">
        <v>7</v>
      </c>
      <c r="O131" t="s">
        <v>67</v>
      </c>
      <c r="P131">
        <v>0</v>
      </c>
      <c r="Q131">
        <v>0</v>
      </c>
    </row>
    <row r="132" spans="1:17" x14ac:dyDescent="0.25">
      <c r="A132">
        <v>131</v>
      </c>
      <c r="B132" t="s">
        <v>317</v>
      </c>
      <c r="C132" t="s">
        <v>13</v>
      </c>
      <c r="D132" t="s">
        <v>58</v>
      </c>
      <c r="E132" t="s">
        <v>59</v>
      </c>
      <c r="F132">
        <v>11</v>
      </c>
      <c r="G132">
        <v>1</v>
      </c>
      <c r="H132">
        <v>2</v>
      </c>
      <c r="I132">
        <v>3</v>
      </c>
      <c r="J132">
        <v>0</v>
      </c>
      <c r="K132">
        <v>81</v>
      </c>
      <c r="L132">
        <v>64</v>
      </c>
      <c r="M132">
        <v>10</v>
      </c>
      <c r="N132">
        <v>18</v>
      </c>
      <c r="O132" t="s">
        <v>120</v>
      </c>
      <c r="P132">
        <v>0</v>
      </c>
      <c r="Q132">
        <v>0</v>
      </c>
    </row>
    <row r="133" spans="1:17" x14ac:dyDescent="0.25">
      <c r="A133">
        <v>132</v>
      </c>
      <c r="B133" t="s">
        <v>321</v>
      </c>
      <c r="C133" t="s">
        <v>24</v>
      </c>
      <c r="D133" t="s">
        <v>58</v>
      </c>
      <c r="E133" t="s">
        <v>59</v>
      </c>
      <c r="F133">
        <v>11</v>
      </c>
      <c r="G133">
        <v>0</v>
      </c>
      <c r="H133">
        <v>3</v>
      </c>
      <c r="I133">
        <v>3</v>
      </c>
      <c r="J133">
        <v>-5</v>
      </c>
      <c r="K133">
        <v>74</v>
      </c>
      <c r="L133">
        <v>93</v>
      </c>
      <c r="M133">
        <v>4</v>
      </c>
      <c r="N133">
        <v>9</v>
      </c>
      <c r="O133" t="s">
        <v>169</v>
      </c>
      <c r="P133">
        <v>0</v>
      </c>
      <c r="Q133">
        <v>0</v>
      </c>
    </row>
    <row r="134" spans="1:17" x14ac:dyDescent="0.25">
      <c r="A134">
        <v>133</v>
      </c>
      <c r="B134" t="s">
        <v>324</v>
      </c>
      <c r="C134" t="s">
        <v>15</v>
      </c>
      <c r="D134" t="s">
        <v>58</v>
      </c>
      <c r="E134" t="s">
        <v>59</v>
      </c>
      <c r="F134">
        <v>11</v>
      </c>
      <c r="G134">
        <v>0</v>
      </c>
      <c r="H134">
        <v>3</v>
      </c>
      <c r="I134">
        <v>3</v>
      </c>
      <c r="J134">
        <v>1</v>
      </c>
      <c r="K134">
        <v>0</v>
      </c>
      <c r="L134">
        <v>0</v>
      </c>
      <c r="M134">
        <v>2</v>
      </c>
      <c r="N134">
        <v>28</v>
      </c>
      <c r="O134" t="s">
        <v>169</v>
      </c>
      <c r="P134">
        <v>0</v>
      </c>
      <c r="Q134">
        <v>0</v>
      </c>
    </row>
    <row r="135" spans="1:17" x14ac:dyDescent="0.25">
      <c r="A135">
        <v>134</v>
      </c>
      <c r="B135" t="s">
        <v>325</v>
      </c>
      <c r="C135" t="s">
        <v>11</v>
      </c>
      <c r="D135" t="s">
        <v>58</v>
      </c>
      <c r="E135" t="s">
        <v>59</v>
      </c>
      <c r="F135">
        <v>11</v>
      </c>
      <c r="G135">
        <v>0</v>
      </c>
      <c r="H135">
        <v>3</v>
      </c>
      <c r="I135">
        <v>3</v>
      </c>
      <c r="J135">
        <v>-5</v>
      </c>
      <c r="K135">
        <v>81</v>
      </c>
      <c r="L135">
        <v>99</v>
      </c>
      <c r="M135">
        <v>0</v>
      </c>
      <c r="N135">
        <v>16</v>
      </c>
      <c r="O135" t="s">
        <v>169</v>
      </c>
      <c r="P135">
        <v>0</v>
      </c>
      <c r="Q135">
        <v>0</v>
      </c>
    </row>
    <row r="136" spans="1:17" x14ac:dyDescent="0.25">
      <c r="A136">
        <v>135</v>
      </c>
      <c r="B136" t="s">
        <v>326</v>
      </c>
      <c r="C136" t="s">
        <v>23</v>
      </c>
      <c r="D136" t="s">
        <v>58</v>
      </c>
      <c r="E136" t="s">
        <v>59</v>
      </c>
      <c r="F136">
        <v>11</v>
      </c>
      <c r="G136">
        <v>0</v>
      </c>
      <c r="H136">
        <v>3</v>
      </c>
      <c r="I136">
        <v>3</v>
      </c>
      <c r="J136">
        <v>-2</v>
      </c>
      <c r="K136">
        <v>20</v>
      </c>
      <c r="L136">
        <v>32</v>
      </c>
      <c r="M136">
        <v>2</v>
      </c>
      <c r="N136">
        <v>11</v>
      </c>
      <c r="O136" t="s">
        <v>169</v>
      </c>
      <c r="P136">
        <v>0</v>
      </c>
      <c r="Q136">
        <v>0</v>
      </c>
    </row>
    <row r="137" spans="1:17" x14ac:dyDescent="0.25">
      <c r="A137">
        <v>136</v>
      </c>
      <c r="B137" t="s">
        <v>327</v>
      </c>
      <c r="C137" t="s">
        <v>19</v>
      </c>
      <c r="D137" t="s">
        <v>58</v>
      </c>
      <c r="E137" t="s">
        <v>59</v>
      </c>
      <c r="F137">
        <v>11</v>
      </c>
      <c r="G137">
        <v>2</v>
      </c>
      <c r="H137">
        <v>0</v>
      </c>
      <c r="I137">
        <v>2</v>
      </c>
      <c r="J137">
        <v>0</v>
      </c>
      <c r="K137">
        <v>20</v>
      </c>
      <c r="L137">
        <v>29</v>
      </c>
      <c r="M137">
        <v>4</v>
      </c>
      <c r="N137">
        <v>10</v>
      </c>
      <c r="O137" t="s">
        <v>136</v>
      </c>
      <c r="P137">
        <v>0</v>
      </c>
      <c r="Q137">
        <v>0</v>
      </c>
    </row>
    <row r="138" spans="1:17" x14ac:dyDescent="0.25">
      <c r="A138">
        <v>137</v>
      </c>
      <c r="B138" t="s">
        <v>329</v>
      </c>
      <c r="C138" t="s">
        <v>34</v>
      </c>
      <c r="D138" t="s">
        <v>58</v>
      </c>
      <c r="E138" t="s">
        <v>59</v>
      </c>
      <c r="F138">
        <v>9</v>
      </c>
      <c r="G138">
        <v>2</v>
      </c>
      <c r="H138">
        <v>0</v>
      </c>
      <c r="I138">
        <v>2</v>
      </c>
      <c r="J138">
        <v>-3</v>
      </c>
      <c r="K138">
        <v>2</v>
      </c>
      <c r="L138">
        <v>4</v>
      </c>
      <c r="M138">
        <v>2</v>
      </c>
      <c r="N138">
        <v>13</v>
      </c>
      <c r="O138" t="s">
        <v>75</v>
      </c>
      <c r="P138">
        <v>1</v>
      </c>
      <c r="Q138">
        <v>0</v>
      </c>
    </row>
    <row r="139" spans="1:17" x14ac:dyDescent="0.25">
      <c r="A139">
        <v>138</v>
      </c>
      <c r="B139" t="s">
        <v>330</v>
      </c>
      <c r="C139" t="s">
        <v>9</v>
      </c>
      <c r="D139" t="s">
        <v>58</v>
      </c>
      <c r="E139" t="s">
        <v>64</v>
      </c>
      <c r="F139">
        <v>10</v>
      </c>
      <c r="G139">
        <v>2</v>
      </c>
      <c r="H139">
        <v>0</v>
      </c>
      <c r="I139">
        <v>2</v>
      </c>
      <c r="J139">
        <v>-2</v>
      </c>
      <c r="K139">
        <v>33</v>
      </c>
      <c r="L139">
        <v>23</v>
      </c>
      <c r="M139">
        <v>6</v>
      </c>
      <c r="N139">
        <v>7</v>
      </c>
      <c r="O139" t="s">
        <v>301</v>
      </c>
      <c r="P139">
        <v>0</v>
      </c>
      <c r="Q139">
        <v>0</v>
      </c>
    </row>
    <row r="140" spans="1:17" x14ac:dyDescent="0.25">
      <c r="A140">
        <v>139</v>
      </c>
      <c r="B140" t="s">
        <v>331</v>
      </c>
      <c r="C140" t="s">
        <v>30</v>
      </c>
      <c r="D140" t="s">
        <v>58</v>
      </c>
      <c r="E140" t="s">
        <v>59</v>
      </c>
      <c r="F140">
        <v>6</v>
      </c>
      <c r="G140">
        <v>2</v>
      </c>
      <c r="H140">
        <v>0</v>
      </c>
      <c r="I140">
        <v>2</v>
      </c>
      <c r="J140">
        <v>-2</v>
      </c>
      <c r="K140">
        <v>0</v>
      </c>
      <c r="L140">
        <v>0</v>
      </c>
      <c r="M140">
        <v>4</v>
      </c>
      <c r="N140">
        <v>14</v>
      </c>
      <c r="O140" t="s">
        <v>67</v>
      </c>
      <c r="P140">
        <v>1</v>
      </c>
      <c r="Q140">
        <v>0</v>
      </c>
    </row>
    <row r="141" spans="1:17" x14ac:dyDescent="0.25">
      <c r="A141">
        <v>140</v>
      </c>
      <c r="B141" t="s">
        <v>332</v>
      </c>
      <c r="C141" t="s">
        <v>38</v>
      </c>
      <c r="D141" t="s">
        <v>58</v>
      </c>
      <c r="E141" t="s">
        <v>59</v>
      </c>
      <c r="F141">
        <v>11</v>
      </c>
      <c r="G141">
        <v>2</v>
      </c>
      <c r="H141">
        <v>0</v>
      </c>
      <c r="I141">
        <v>2</v>
      </c>
      <c r="J141">
        <v>-4</v>
      </c>
      <c r="K141">
        <v>3</v>
      </c>
      <c r="L141">
        <v>5</v>
      </c>
      <c r="M141">
        <v>14</v>
      </c>
      <c r="N141">
        <v>23</v>
      </c>
      <c r="O141" t="s">
        <v>161</v>
      </c>
      <c r="P141">
        <v>1</v>
      </c>
      <c r="Q141">
        <v>0</v>
      </c>
    </row>
    <row r="142" spans="1:17" x14ac:dyDescent="0.25">
      <c r="A142">
        <v>141</v>
      </c>
      <c r="B142" t="s">
        <v>333</v>
      </c>
      <c r="C142" t="s">
        <v>23</v>
      </c>
      <c r="D142" t="s">
        <v>58</v>
      </c>
      <c r="E142" t="s">
        <v>64</v>
      </c>
      <c r="F142">
        <v>10</v>
      </c>
      <c r="G142">
        <v>1</v>
      </c>
      <c r="H142">
        <v>1</v>
      </c>
      <c r="I142">
        <v>2</v>
      </c>
      <c r="J142">
        <v>-3</v>
      </c>
      <c r="K142">
        <v>0</v>
      </c>
      <c r="L142">
        <v>0</v>
      </c>
      <c r="M142">
        <v>2</v>
      </c>
      <c r="N142">
        <v>17</v>
      </c>
      <c r="O142" t="s">
        <v>305</v>
      </c>
      <c r="P142">
        <v>0</v>
      </c>
      <c r="Q142">
        <v>0</v>
      </c>
    </row>
    <row r="143" spans="1:17" x14ac:dyDescent="0.25">
      <c r="A143">
        <v>142</v>
      </c>
      <c r="B143" t="s">
        <v>334</v>
      </c>
      <c r="C143" t="s">
        <v>24</v>
      </c>
      <c r="D143" t="s">
        <v>58</v>
      </c>
      <c r="E143" t="s">
        <v>64</v>
      </c>
      <c r="F143">
        <v>12</v>
      </c>
      <c r="G143">
        <v>1</v>
      </c>
      <c r="H143">
        <v>1</v>
      </c>
      <c r="I143">
        <v>2</v>
      </c>
      <c r="J143">
        <v>-5</v>
      </c>
      <c r="K143">
        <v>16</v>
      </c>
      <c r="L143">
        <v>24</v>
      </c>
      <c r="M143">
        <v>2</v>
      </c>
      <c r="N143">
        <v>16</v>
      </c>
      <c r="O143" t="s">
        <v>271</v>
      </c>
      <c r="P143">
        <v>0</v>
      </c>
      <c r="Q143">
        <v>0</v>
      </c>
    </row>
    <row r="144" spans="1:17" x14ac:dyDescent="0.25">
      <c r="A144">
        <v>143</v>
      </c>
      <c r="B144" t="s">
        <v>335</v>
      </c>
      <c r="C144" t="s">
        <v>11</v>
      </c>
      <c r="D144" t="s">
        <v>58</v>
      </c>
      <c r="E144" t="s">
        <v>59</v>
      </c>
      <c r="F144">
        <v>11</v>
      </c>
      <c r="G144">
        <v>1</v>
      </c>
      <c r="H144">
        <v>1</v>
      </c>
      <c r="I144">
        <v>2</v>
      </c>
      <c r="J144">
        <v>-1</v>
      </c>
      <c r="K144">
        <v>0</v>
      </c>
      <c r="L144">
        <v>0</v>
      </c>
      <c r="M144">
        <v>2</v>
      </c>
      <c r="N144">
        <v>10</v>
      </c>
      <c r="O144" t="s">
        <v>240</v>
      </c>
      <c r="P144">
        <v>0</v>
      </c>
      <c r="Q144">
        <v>0</v>
      </c>
    </row>
    <row r="145" spans="1:17" x14ac:dyDescent="0.25">
      <c r="A145">
        <v>144</v>
      </c>
      <c r="B145" t="s">
        <v>336</v>
      </c>
      <c r="C145" t="s">
        <v>17</v>
      </c>
      <c r="D145" t="s">
        <v>58</v>
      </c>
      <c r="E145" t="s">
        <v>59</v>
      </c>
      <c r="F145">
        <v>5</v>
      </c>
      <c r="G145">
        <v>1</v>
      </c>
      <c r="H145">
        <v>1</v>
      </c>
      <c r="I145">
        <v>2</v>
      </c>
      <c r="J145">
        <v>3</v>
      </c>
      <c r="K145">
        <v>0</v>
      </c>
      <c r="L145">
        <v>0</v>
      </c>
      <c r="M145">
        <v>0</v>
      </c>
      <c r="N145">
        <v>3</v>
      </c>
      <c r="O145" t="s">
        <v>71</v>
      </c>
      <c r="P145">
        <v>0</v>
      </c>
      <c r="Q145">
        <v>0</v>
      </c>
    </row>
    <row r="146" spans="1:17" x14ac:dyDescent="0.25">
      <c r="A146">
        <v>145</v>
      </c>
      <c r="B146" t="s">
        <v>338</v>
      </c>
      <c r="C146" t="s">
        <v>13</v>
      </c>
      <c r="D146" t="s">
        <v>58</v>
      </c>
      <c r="E146" t="s">
        <v>64</v>
      </c>
      <c r="F146">
        <v>10</v>
      </c>
      <c r="G146">
        <v>1</v>
      </c>
      <c r="H146">
        <v>1</v>
      </c>
      <c r="I146">
        <v>2</v>
      </c>
      <c r="J146">
        <v>-1</v>
      </c>
      <c r="K146">
        <v>16</v>
      </c>
      <c r="L146">
        <v>15</v>
      </c>
      <c r="M146">
        <v>2</v>
      </c>
      <c r="N146">
        <v>18</v>
      </c>
      <c r="O146" t="s">
        <v>120</v>
      </c>
      <c r="P146">
        <v>1</v>
      </c>
      <c r="Q146">
        <v>0</v>
      </c>
    </row>
    <row r="147" spans="1:17" x14ac:dyDescent="0.25">
      <c r="A147">
        <v>146</v>
      </c>
      <c r="B147" t="s">
        <v>339</v>
      </c>
      <c r="C147" t="s">
        <v>28</v>
      </c>
      <c r="D147" t="s">
        <v>58</v>
      </c>
      <c r="E147" t="s">
        <v>59</v>
      </c>
      <c r="F147">
        <v>11</v>
      </c>
      <c r="G147">
        <v>1</v>
      </c>
      <c r="H147">
        <v>1</v>
      </c>
      <c r="I147">
        <v>2</v>
      </c>
      <c r="J147">
        <v>-2</v>
      </c>
      <c r="K147">
        <v>84</v>
      </c>
      <c r="L147">
        <v>83</v>
      </c>
      <c r="M147">
        <v>9</v>
      </c>
      <c r="N147">
        <v>25</v>
      </c>
      <c r="O147" t="s">
        <v>340</v>
      </c>
      <c r="P147">
        <v>1</v>
      </c>
      <c r="Q147">
        <v>0</v>
      </c>
    </row>
    <row r="148" spans="1:17" x14ac:dyDescent="0.25">
      <c r="A148">
        <v>147</v>
      </c>
      <c r="B148" t="s">
        <v>343</v>
      </c>
      <c r="C148" t="s">
        <v>21</v>
      </c>
      <c r="D148" t="s">
        <v>58</v>
      </c>
      <c r="E148" t="s">
        <v>59</v>
      </c>
      <c r="F148">
        <v>11</v>
      </c>
      <c r="G148">
        <v>1</v>
      </c>
      <c r="H148">
        <v>1</v>
      </c>
      <c r="I148">
        <v>2</v>
      </c>
      <c r="J148">
        <v>1</v>
      </c>
      <c r="K148">
        <v>12</v>
      </c>
      <c r="L148">
        <v>16</v>
      </c>
      <c r="M148">
        <v>6</v>
      </c>
      <c r="N148">
        <v>15</v>
      </c>
      <c r="O148" t="s">
        <v>140</v>
      </c>
      <c r="P148">
        <v>0</v>
      </c>
      <c r="Q148">
        <v>0</v>
      </c>
    </row>
    <row r="149" spans="1:17" x14ac:dyDescent="0.25">
      <c r="A149">
        <v>148</v>
      </c>
      <c r="B149" t="s">
        <v>344</v>
      </c>
      <c r="C149" t="s">
        <v>19</v>
      </c>
      <c r="D149" t="s">
        <v>58</v>
      </c>
      <c r="E149" t="s">
        <v>64</v>
      </c>
      <c r="F149">
        <v>9</v>
      </c>
      <c r="G149">
        <v>0</v>
      </c>
      <c r="H149">
        <v>2</v>
      </c>
      <c r="I149">
        <v>2</v>
      </c>
      <c r="J149">
        <v>0</v>
      </c>
      <c r="K149">
        <v>0</v>
      </c>
      <c r="L149">
        <v>2</v>
      </c>
      <c r="M149">
        <v>0</v>
      </c>
      <c r="N149">
        <v>3</v>
      </c>
      <c r="O149" t="s">
        <v>169</v>
      </c>
      <c r="P149">
        <v>0</v>
      </c>
      <c r="Q149">
        <v>0</v>
      </c>
    </row>
    <row r="150" spans="1:17" x14ac:dyDescent="0.25">
      <c r="A150">
        <v>149</v>
      </c>
      <c r="B150" t="s">
        <v>346</v>
      </c>
      <c r="C150" t="s">
        <v>26</v>
      </c>
      <c r="D150" t="s">
        <v>58</v>
      </c>
      <c r="E150" t="s">
        <v>59</v>
      </c>
      <c r="F150">
        <v>11</v>
      </c>
      <c r="G150">
        <v>0</v>
      </c>
      <c r="H150">
        <v>2</v>
      </c>
      <c r="I150">
        <v>2</v>
      </c>
      <c r="J150">
        <v>-2</v>
      </c>
      <c r="K150">
        <v>2</v>
      </c>
      <c r="L150">
        <v>3</v>
      </c>
      <c r="M150">
        <v>4</v>
      </c>
      <c r="N150">
        <v>11</v>
      </c>
      <c r="O150" t="s">
        <v>169</v>
      </c>
      <c r="P150">
        <v>0</v>
      </c>
      <c r="Q150">
        <v>0</v>
      </c>
    </row>
    <row r="151" spans="1:17" x14ac:dyDescent="0.25">
      <c r="A151">
        <v>150</v>
      </c>
      <c r="B151" t="s">
        <v>348</v>
      </c>
      <c r="C151" t="s">
        <v>30</v>
      </c>
      <c r="D151" t="s">
        <v>58</v>
      </c>
      <c r="E151" t="s">
        <v>64</v>
      </c>
      <c r="F151">
        <v>8</v>
      </c>
      <c r="G151">
        <v>0</v>
      </c>
      <c r="H151">
        <v>2</v>
      </c>
      <c r="I151">
        <v>2</v>
      </c>
      <c r="J151">
        <v>0</v>
      </c>
      <c r="K151">
        <v>1</v>
      </c>
      <c r="L151">
        <v>1</v>
      </c>
      <c r="M151">
        <v>2</v>
      </c>
      <c r="N151">
        <v>8</v>
      </c>
      <c r="O151" t="s">
        <v>169</v>
      </c>
      <c r="P151">
        <v>0</v>
      </c>
      <c r="Q151">
        <v>0</v>
      </c>
    </row>
    <row r="152" spans="1:17" x14ac:dyDescent="0.25">
      <c r="A152">
        <v>151</v>
      </c>
      <c r="B152" t="s">
        <v>350</v>
      </c>
      <c r="C152" t="s">
        <v>30</v>
      </c>
      <c r="D152" t="s">
        <v>58</v>
      </c>
      <c r="E152" t="s">
        <v>59</v>
      </c>
      <c r="F152">
        <v>3</v>
      </c>
      <c r="G152">
        <v>0</v>
      </c>
      <c r="H152">
        <v>2</v>
      </c>
      <c r="I152">
        <v>2</v>
      </c>
      <c r="J152">
        <v>2</v>
      </c>
      <c r="K152">
        <v>25</v>
      </c>
      <c r="L152">
        <v>19</v>
      </c>
      <c r="M152">
        <v>2</v>
      </c>
      <c r="N152">
        <v>3</v>
      </c>
      <c r="O152" t="s">
        <v>169</v>
      </c>
      <c r="P152">
        <v>0</v>
      </c>
      <c r="Q152">
        <v>0</v>
      </c>
    </row>
    <row r="153" spans="1:17" x14ac:dyDescent="0.25">
      <c r="A153">
        <v>152</v>
      </c>
      <c r="B153" t="s">
        <v>351</v>
      </c>
      <c r="C153" t="s">
        <v>17</v>
      </c>
      <c r="D153" t="s">
        <v>58</v>
      </c>
      <c r="E153" t="s">
        <v>59</v>
      </c>
      <c r="F153">
        <v>10</v>
      </c>
      <c r="G153">
        <v>0</v>
      </c>
      <c r="H153">
        <v>2</v>
      </c>
      <c r="I153">
        <v>2</v>
      </c>
      <c r="J153">
        <v>1</v>
      </c>
      <c r="K153">
        <v>23</v>
      </c>
      <c r="L153">
        <v>35</v>
      </c>
      <c r="M153">
        <v>2</v>
      </c>
      <c r="N153">
        <v>2</v>
      </c>
      <c r="O153" t="s">
        <v>169</v>
      </c>
      <c r="P153">
        <v>0</v>
      </c>
      <c r="Q153">
        <v>0</v>
      </c>
    </row>
    <row r="154" spans="1:17" x14ac:dyDescent="0.25">
      <c r="A154">
        <v>153</v>
      </c>
      <c r="B154" t="s">
        <v>358</v>
      </c>
      <c r="C154" t="s">
        <v>28</v>
      </c>
      <c r="D154" t="s">
        <v>58</v>
      </c>
      <c r="E154" t="s">
        <v>59</v>
      </c>
      <c r="F154">
        <v>12</v>
      </c>
      <c r="G154">
        <v>0</v>
      </c>
      <c r="H154">
        <v>2</v>
      </c>
      <c r="I154">
        <v>2</v>
      </c>
      <c r="J154">
        <v>-5</v>
      </c>
      <c r="K154">
        <v>7</v>
      </c>
      <c r="L154">
        <v>5</v>
      </c>
      <c r="M154">
        <v>15</v>
      </c>
      <c r="N154">
        <v>21</v>
      </c>
      <c r="O154" t="s">
        <v>169</v>
      </c>
      <c r="P154">
        <v>0</v>
      </c>
      <c r="Q154">
        <v>0</v>
      </c>
    </row>
    <row r="155" spans="1:17" x14ac:dyDescent="0.25">
      <c r="A155">
        <v>154</v>
      </c>
      <c r="B155" t="s">
        <v>359</v>
      </c>
      <c r="C155" t="s">
        <v>28</v>
      </c>
      <c r="D155" t="s">
        <v>58</v>
      </c>
      <c r="E155" t="s">
        <v>64</v>
      </c>
      <c r="F155">
        <v>9</v>
      </c>
      <c r="G155">
        <v>0</v>
      </c>
      <c r="H155">
        <v>2</v>
      </c>
      <c r="I155">
        <v>2</v>
      </c>
      <c r="J155">
        <v>1</v>
      </c>
      <c r="K155">
        <v>0</v>
      </c>
      <c r="L155">
        <v>0</v>
      </c>
      <c r="M155">
        <v>0</v>
      </c>
      <c r="N155">
        <v>3</v>
      </c>
      <c r="O155" t="s">
        <v>169</v>
      </c>
      <c r="P155">
        <v>0</v>
      </c>
      <c r="Q155">
        <v>0</v>
      </c>
    </row>
    <row r="156" spans="1:17" x14ac:dyDescent="0.25">
      <c r="A156">
        <v>155</v>
      </c>
      <c r="B156" t="s">
        <v>361</v>
      </c>
      <c r="C156" t="s">
        <v>32</v>
      </c>
      <c r="D156" t="s">
        <v>58</v>
      </c>
      <c r="E156" t="s">
        <v>64</v>
      </c>
      <c r="F156">
        <v>10</v>
      </c>
      <c r="G156">
        <v>0</v>
      </c>
      <c r="H156">
        <v>2</v>
      </c>
      <c r="I156">
        <v>2</v>
      </c>
      <c r="J156">
        <v>-6</v>
      </c>
      <c r="K156">
        <v>70</v>
      </c>
      <c r="L156">
        <v>77</v>
      </c>
      <c r="M156">
        <v>4</v>
      </c>
      <c r="N156">
        <v>25</v>
      </c>
      <c r="O156" t="s">
        <v>169</v>
      </c>
      <c r="P156">
        <v>0</v>
      </c>
      <c r="Q156">
        <v>0</v>
      </c>
    </row>
    <row r="157" spans="1:17" x14ac:dyDescent="0.25">
      <c r="A157">
        <v>156</v>
      </c>
      <c r="B157" t="s">
        <v>365</v>
      </c>
      <c r="C157" t="s">
        <v>30</v>
      </c>
      <c r="D157" t="s">
        <v>58</v>
      </c>
      <c r="E157" t="s">
        <v>59</v>
      </c>
      <c r="F157">
        <v>10</v>
      </c>
      <c r="G157">
        <v>0</v>
      </c>
      <c r="H157">
        <v>2</v>
      </c>
      <c r="I157">
        <v>2</v>
      </c>
      <c r="J157">
        <v>3</v>
      </c>
      <c r="K157">
        <v>0</v>
      </c>
      <c r="L157">
        <v>0</v>
      </c>
      <c r="M157">
        <v>4</v>
      </c>
      <c r="N157">
        <v>5</v>
      </c>
      <c r="O157" t="s">
        <v>169</v>
      </c>
      <c r="P157">
        <v>0</v>
      </c>
      <c r="Q157">
        <v>0</v>
      </c>
    </row>
    <row r="158" spans="1:17" x14ac:dyDescent="0.25">
      <c r="A158">
        <v>157</v>
      </c>
      <c r="B158" t="s">
        <v>367</v>
      </c>
      <c r="C158" t="s">
        <v>34</v>
      </c>
      <c r="D158" t="s">
        <v>58</v>
      </c>
      <c r="E158" t="s">
        <v>59</v>
      </c>
      <c r="F158">
        <v>12</v>
      </c>
      <c r="G158">
        <v>1</v>
      </c>
      <c r="H158">
        <v>0</v>
      </c>
      <c r="I158">
        <v>1</v>
      </c>
      <c r="J158">
        <v>-2</v>
      </c>
      <c r="K158">
        <v>25</v>
      </c>
      <c r="L158">
        <v>25</v>
      </c>
      <c r="M158">
        <v>12</v>
      </c>
      <c r="N158">
        <v>13</v>
      </c>
      <c r="O158" t="s">
        <v>159</v>
      </c>
      <c r="P158">
        <v>0</v>
      </c>
      <c r="Q158">
        <v>0</v>
      </c>
    </row>
    <row r="159" spans="1:17" x14ac:dyDescent="0.25">
      <c r="A159">
        <v>158</v>
      </c>
      <c r="B159" t="s">
        <v>368</v>
      </c>
      <c r="C159" t="s">
        <v>24</v>
      </c>
      <c r="D159" t="s">
        <v>58</v>
      </c>
      <c r="E159" t="s">
        <v>64</v>
      </c>
      <c r="F159">
        <v>10</v>
      </c>
      <c r="G159">
        <v>1</v>
      </c>
      <c r="H159">
        <v>0</v>
      </c>
      <c r="I159">
        <v>1</v>
      </c>
      <c r="J159">
        <v>-4</v>
      </c>
      <c r="K159">
        <v>0</v>
      </c>
      <c r="L159">
        <v>0</v>
      </c>
      <c r="M159">
        <v>0</v>
      </c>
      <c r="N159">
        <v>11</v>
      </c>
      <c r="O159" t="s">
        <v>175</v>
      </c>
      <c r="P159">
        <v>0</v>
      </c>
      <c r="Q159">
        <v>0</v>
      </c>
    </row>
    <row r="160" spans="1:17" x14ac:dyDescent="0.25">
      <c r="A160">
        <v>159</v>
      </c>
      <c r="B160" t="s">
        <v>369</v>
      </c>
      <c r="C160" t="s">
        <v>34</v>
      </c>
      <c r="D160" t="s">
        <v>58</v>
      </c>
      <c r="E160" t="s">
        <v>64</v>
      </c>
      <c r="F160">
        <v>12</v>
      </c>
      <c r="G160">
        <v>1</v>
      </c>
      <c r="H160">
        <v>0</v>
      </c>
      <c r="I160">
        <v>1</v>
      </c>
      <c r="J160">
        <v>-2</v>
      </c>
      <c r="K160">
        <v>32</v>
      </c>
      <c r="L160">
        <v>37</v>
      </c>
      <c r="M160">
        <v>8</v>
      </c>
      <c r="N160">
        <v>16</v>
      </c>
      <c r="O160" t="s">
        <v>271</v>
      </c>
      <c r="P160">
        <v>0</v>
      </c>
      <c r="Q160">
        <v>0</v>
      </c>
    </row>
    <row r="161" spans="1:17" x14ac:dyDescent="0.25">
      <c r="A161">
        <v>160</v>
      </c>
      <c r="B161" t="s">
        <v>370</v>
      </c>
      <c r="C161" t="s">
        <v>34</v>
      </c>
      <c r="D161" t="s">
        <v>58</v>
      </c>
      <c r="E161" t="s">
        <v>59</v>
      </c>
      <c r="F161">
        <v>12</v>
      </c>
      <c r="G161">
        <v>1</v>
      </c>
      <c r="H161">
        <v>0</v>
      </c>
      <c r="I161">
        <v>1</v>
      </c>
      <c r="J161">
        <v>-1</v>
      </c>
      <c r="K161">
        <v>0</v>
      </c>
      <c r="L161">
        <v>0</v>
      </c>
      <c r="M161">
        <v>4</v>
      </c>
      <c r="N161">
        <v>15</v>
      </c>
      <c r="O161" t="s">
        <v>140</v>
      </c>
      <c r="P161">
        <v>0</v>
      </c>
      <c r="Q161">
        <v>0</v>
      </c>
    </row>
    <row r="162" spans="1:17" x14ac:dyDescent="0.25">
      <c r="A162">
        <v>161</v>
      </c>
      <c r="B162" t="s">
        <v>372</v>
      </c>
      <c r="C162" t="s">
        <v>19</v>
      </c>
      <c r="D162" t="s">
        <v>58</v>
      </c>
      <c r="E162" t="s">
        <v>59</v>
      </c>
      <c r="F162">
        <v>7</v>
      </c>
      <c r="G162">
        <v>1</v>
      </c>
      <c r="H162">
        <v>0</v>
      </c>
      <c r="I162">
        <v>1</v>
      </c>
      <c r="J162">
        <v>-3</v>
      </c>
      <c r="K162">
        <v>0</v>
      </c>
      <c r="L162">
        <v>0</v>
      </c>
      <c r="M162">
        <v>2</v>
      </c>
      <c r="N162">
        <v>15</v>
      </c>
      <c r="O162" t="s">
        <v>140</v>
      </c>
      <c r="P162">
        <v>0</v>
      </c>
      <c r="Q162">
        <v>0</v>
      </c>
    </row>
    <row r="163" spans="1:17" x14ac:dyDescent="0.25">
      <c r="A163">
        <v>162</v>
      </c>
      <c r="B163" t="s">
        <v>373</v>
      </c>
      <c r="C163" t="s">
        <v>32</v>
      </c>
      <c r="D163" t="s">
        <v>58</v>
      </c>
      <c r="E163" t="s">
        <v>59</v>
      </c>
      <c r="F163">
        <v>11</v>
      </c>
      <c r="G163">
        <v>1</v>
      </c>
      <c r="H163">
        <v>0</v>
      </c>
      <c r="I163">
        <v>1</v>
      </c>
      <c r="J163">
        <v>-3</v>
      </c>
      <c r="K163">
        <v>1</v>
      </c>
      <c r="L163">
        <v>0</v>
      </c>
      <c r="M163">
        <v>4</v>
      </c>
      <c r="N163">
        <v>7</v>
      </c>
      <c r="O163" t="s">
        <v>67</v>
      </c>
      <c r="P163">
        <v>0</v>
      </c>
      <c r="Q163">
        <v>0</v>
      </c>
    </row>
    <row r="164" spans="1:17" x14ac:dyDescent="0.25">
      <c r="A164">
        <v>163</v>
      </c>
      <c r="B164" t="s">
        <v>374</v>
      </c>
      <c r="C164" t="s">
        <v>32</v>
      </c>
      <c r="D164" t="s">
        <v>58</v>
      </c>
      <c r="E164" t="s">
        <v>59</v>
      </c>
      <c r="F164">
        <v>3</v>
      </c>
      <c r="G164">
        <v>1</v>
      </c>
      <c r="H164">
        <v>0</v>
      </c>
      <c r="I164">
        <v>1</v>
      </c>
      <c r="J164">
        <v>0</v>
      </c>
      <c r="K164">
        <v>0</v>
      </c>
      <c r="L164">
        <v>1</v>
      </c>
      <c r="M164">
        <v>2</v>
      </c>
      <c r="N164">
        <v>9</v>
      </c>
      <c r="O164" t="s">
        <v>111</v>
      </c>
      <c r="P164">
        <v>0</v>
      </c>
      <c r="Q164">
        <v>0</v>
      </c>
    </row>
    <row r="165" spans="1:17" x14ac:dyDescent="0.25">
      <c r="A165">
        <v>164</v>
      </c>
      <c r="B165" t="s">
        <v>376</v>
      </c>
      <c r="C165" t="s">
        <v>23</v>
      </c>
      <c r="D165" t="s">
        <v>58</v>
      </c>
      <c r="E165" t="s">
        <v>64</v>
      </c>
      <c r="F165">
        <v>11</v>
      </c>
      <c r="G165">
        <v>1</v>
      </c>
      <c r="H165">
        <v>0</v>
      </c>
      <c r="I165">
        <v>1</v>
      </c>
      <c r="J165">
        <v>-4</v>
      </c>
      <c r="K165">
        <v>43</v>
      </c>
      <c r="L165">
        <v>31</v>
      </c>
      <c r="M165">
        <v>2</v>
      </c>
      <c r="N165">
        <v>12</v>
      </c>
      <c r="O165" t="s">
        <v>148</v>
      </c>
      <c r="P165">
        <v>0</v>
      </c>
      <c r="Q165">
        <v>0</v>
      </c>
    </row>
    <row r="166" spans="1:17" x14ac:dyDescent="0.25">
      <c r="A166">
        <v>165</v>
      </c>
      <c r="B166" t="s">
        <v>377</v>
      </c>
      <c r="C166" t="s">
        <v>34</v>
      </c>
      <c r="D166" t="s">
        <v>58</v>
      </c>
      <c r="E166" t="s">
        <v>59</v>
      </c>
      <c r="F166">
        <v>12</v>
      </c>
      <c r="G166">
        <v>0</v>
      </c>
      <c r="H166">
        <v>1</v>
      </c>
      <c r="I166">
        <v>1</v>
      </c>
      <c r="J166">
        <v>0</v>
      </c>
      <c r="K166">
        <v>34</v>
      </c>
      <c r="L166">
        <v>28</v>
      </c>
      <c r="M166">
        <v>4</v>
      </c>
      <c r="N166">
        <v>21</v>
      </c>
      <c r="O166" t="s">
        <v>169</v>
      </c>
      <c r="P166">
        <v>0</v>
      </c>
      <c r="Q166">
        <v>0</v>
      </c>
    </row>
    <row r="167" spans="1:17" x14ac:dyDescent="0.25">
      <c r="A167">
        <v>166</v>
      </c>
      <c r="B167" t="s">
        <v>379</v>
      </c>
      <c r="C167" t="s">
        <v>15</v>
      </c>
      <c r="D167" t="s">
        <v>58</v>
      </c>
      <c r="E167" t="s">
        <v>64</v>
      </c>
      <c r="F167">
        <v>4</v>
      </c>
      <c r="G167">
        <v>0</v>
      </c>
      <c r="H167">
        <v>1</v>
      </c>
      <c r="I167">
        <v>1</v>
      </c>
      <c r="J167">
        <v>0</v>
      </c>
      <c r="K167">
        <v>17</v>
      </c>
      <c r="L167">
        <v>15</v>
      </c>
      <c r="M167">
        <v>0</v>
      </c>
      <c r="N167">
        <v>1</v>
      </c>
      <c r="O167" t="s">
        <v>169</v>
      </c>
      <c r="P167">
        <v>0</v>
      </c>
      <c r="Q167">
        <v>0</v>
      </c>
    </row>
    <row r="168" spans="1:17" x14ac:dyDescent="0.25">
      <c r="A168">
        <v>167</v>
      </c>
      <c r="B168" t="s">
        <v>380</v>
      </c>
      <c r="C168" t="s">
        <v>15</v>
      </c>
      <c r="D168" t="s">
        <v>58</v>
      </c>
      <c r="E168" t="s">
        <v>59</v>
      </c>
      <c r="F168">
        <v>11</v>
      </c>
      <c r="G168">
        <v>0</v>
      </c>
      <c r="H168">
        <v>1</v>
      </c>
      <c r="I168">
        <v>1</v>
      </c>
      <c r="J168">
        <v>1</v>
      </c>
      <c r="K168">
        <v>37</v>
      </c>
      <c r="L168">
        <v>46</v>
      </c>
      <c r="M168">
        <v>0</v>
      </c>
      <c r="N168">
        <v>6</v>
      </c>
      <c r="O168" t="s">
        <v>169</v>
      </c>
      <c r="P168">
        <v>0</v>
      </c>
      <c r="Q168">
        <v>0</v>
      </c>
    </row>
    <row r="169" spans="1:17" x14ac:dyDescent="0.25">
      <c r="A169">
        <v>168</v>
      </c>
      <c r="B169" t="s">
        <v>381</v>
      </c>
      <c r="C169" t="s">
        <v>15</v>
      </c>
      <c r="D169" t="s">
        <v>58</v>
      </c>
      <c r="E169" t="s">
        <v>64</v>
      </c>
      <c r="F169">
        <v>11</v>
      </c>
      <c r="G169">
        <v>0</v>
      </c>
      <c r="H169">
        <v>1</v>
      </c>
      <c r="I169">
        <v>1</v>
      </c>
      <c r="J169">
        <v>-1</v>
      </c>
      <c r="K169">
        <v>36</v>
      </c>
      <c r="L169">
        <v>42</v>
      </c>
      <c r="M169">
        <v>4</v>
      </c>
      <c r="N169">
        <v>12</v>
      </c>
      <c r="O169" t="s">
        <v>169</v>
      </c>
      <c r="P169">
        <v>0</v>
      </c>
      <c r="Q169">
        <v>0</v>
      </c>
    </row>
    <row r="170" spans="1:17" x14ac:dyDescent="0.25">
      <c r="A170">
        <v>169</v>
      </c>
      <c r="B170" t="s">
        <v>382</v>
      </c>
      <c r="C170" t="s">
        <v>11</v>
      </c>
      <c r="D170" t="s">
        <v>58</v>
      </c>
      <c r="E170" t="s">
        <v>59</v>
      </c>
      <c r="F170">
        <v>9</v>
      </c>
      <c r="G170">
        <v>0</v>
      </c>
      <c r="H170">
        <v>1</v>
      </c>
      <c r="I170">
        <v>1</v>
      </c>
      <c r="J170">
        <v>-1</v>
      </c>
      <c r="K170">
        <v>0</v>
      </c>
      <c r="L170">
        <v>0</v>
      </c>
      <c r="M170">
        <v>4</v>
      </c>
      <c r="N170">
        <v>4</v>
      </c>
      <c r="O170" t="s">
        <v>169</v>
      </c>
      <c r="P170">
        <v>0</v>
      </c>
      <c r="Q170">
        <v>0</v>
      </c>
    </row>
    <row r="171" spans="1:17" x14ac:dyDescent="0.25">
      <c r="A171">
        <v>170</v>
      </c>
      <c r="B171" t="s">
        <v>384</v>
      </c>
      <c r="C171" t="s">
        <v>34</v>
      </c>
      <c r="D171" t="s">
        <v>58</v>
      </c>
      <c r="E171" t="s">
        <v>64</v>
      </c>
      <c r="F171">
        <v>5</v>
      </c>
      <c r="G171">
        <v>0</v>
      </c>
      <c r="H171">
        <v>1</v>
      </c>
      <c r="I171">
        <v>1</v>
      </c>
      <c r="J171">
        <v>-4</v>
      </c>
      <c r="K171">
        <v>63</v>
      </c>
      <c r="L171">
        <v>40</v>
      </c>
      <c r="M171">
        <v>4</v>
      </c>
      <c r="N171">
        <v>10</v>
      </c>
      <c r="O171" t="s">
        <v>169</v>
      </c>
      <c r="P171">
        <v>0</v>
      </c>
      <c r="Q171">
        <v>0</v>
      </c>
    </row>
    <row r="172" spans="1:17" x14ac:dyDescent="0.25">
      <c r="A172">
        <v>171</v>
      </c>
      <c r="B172" t="s">
        <v>391</v>
      </c>
      <c r="C172" t="s">
        <v>34</v>
      </c>
      <c r="D172" t="s">
        <v>58</v>
      </c>
      <c r="E172" t="s">
        <v>59</v>
      </c>
      <c r="F172">
        <v>12</v>
      </c>
      <c r="G172">
        <v>0</v>
      </c>
      <c r="H172">
        <v>1</v>
      </c>
      <c r="I172">
        <v>1</v>
      </c>
      <c r="J172">
        <v>-2</v>
      </c>
      <c r="K172">
        <v>47</v>
      </c>
      <c r="L172">
        <v>57</v>
      </c>
      <c r="M172">
        <v>6</v>
      </c>
      <c r="N172">
        <v>16</v>
      </c>
      <c r="O172" t="s">
        <v>169</v>
      </c>
      <c r="P172">
        <v>0</v>
      </c>
      <c r="Q172">
        <v>0</v>
      </c>
    </row>
    <row r="173" spans="1:17" x14ac:dyDescent="0.25">
      <c r="A173">
        <v>172</v>
      </c>
      <c r="B173" t="s">
        <v>394</v>
      </c>
      <c r="C173" t="s">
        <v>24</v>
      </c>
      <c r="D173" t="s">
        <v>58</v>
      </c>
      <c r="E173" t="s">
        <v>64</v>
      </c>
      <c r="F173">
        <v>12</v>
      </c>
      <c r="G173">
        <v>0</v>
      </c>
      <c r="H173">
        <v>1</v>
      </c>
      <c r="I173">
        <v>1</v>
      </c>
      <c r="J173">
        <v>-3</v>
      </c>
      <c r="K173">
        <v>0</v>
      </c>
      <c r="L173">
        <v>0</v>
      </c>
      <c r="M173">
        <v>4</v>
      </c>
      <c r="N173">
        <v>16</v>
      </c>
      <c r="O173" t="s">
        <v>169</v>
      </c>
      <c r="P173">
        <v>0</v>
      </c>
      <c r="Q173">
        <v>0</v>
      </c>
    </row>
    <row r="174" spans="1:17" x14ac:dyDescent="0.25">
      <c r="A174">
        <v>173</v>
      </c>
      <c r="B174" t="s">
        <v>396</v>
      </c>
      <c r="C174" t="s">
        <v>32</v>
      </c>
      <c r="D174" t="s">
        <v>58</v>
      </c>
      <c r="E174" t="s">
        <v>59</v>
      </c>
      <c r="F174">
        <v>11</v>
      </c>
      <c r="G174">
        <v>0</v>
      </c>
      <c r="H174">
        <v>1</v>
      </c>
      <c r="I174">
        <v>1</v>
      </c>
      <c r="J174">
        <v>-2</v>
      </c>
      <c r="K174">
        <v>0</v>
      </c>
      <c r="L174">
        <v>0</v>
      </c>
      <c r="M174">
        <v>0</v>
      </c>
      <c r="N174">
        <v>10</v>
      </c>
      <c r="O174" t="s">
        <v>169</v>
      </c>
      <c r="P174">
        <v>0</v>
      </c>
      <c r="Q174">
        <v>0</v>
      </c>
    </row>
    <row r="175" spans="1:17" x14ac:dyDescent="0.25">
      <c r="A175">
        <v>174</v>
      </c>
      <c r="B175" t="s">
        <v>398</v>
      </c>
      <c r="C175" t="s">
        <v>24</v>
      </c>
      <c r="D175" t="s">
        <v>58</v>
      </c>
      <c r="E175" t="s">
        <v>59</v>
      </c>
      <c r="F175">
        <v>7</v>
      </c>
      <c r="G175">
        <v>0</v>
      </c>
      <c r="H175">
        <v>1</v>
      </c>
      <c r="I175">
        <v>1</v>
      </c>
      <c r="J175">
        <v>-3</v>
      </c>
      <c r="K175">
        <v>16</v>
      </c>
      <c r="L175">
        <v>25</v>
      </c>
      <c r="M175">
        <v>2</v>
      </c>
      <c r="N175">
        <v>5</v>
      </c>
      <c r="O175" t="s">
        <v>169</v>
      </c>
      <c r="P175">
        <v>0</v>
      </c>
      <c r="Q175">
        <v>0</v>
      </c>
    </row>
    <row r="176" spans="1:17" x14ac:dyDescent="0.25">
      <c r="A176">
        <v>175</v>
      </c>
      <c r="B176" t="s">
        <v>404</v>
      </c>
      <c r="C176" t="s">
        <v>26</v>
      </c>
      <c r="D176" t="s">
        <v>58</v>
      </c>
      <c r="E176" t="s">
        <v>59</v>
      </c>
      <c r="F176">
        <v>9</v>
      </c>
      <c r="G176">
        <v>0</v>
      </c>
      <c r="H176">
        <v>1</v>
      </c>
      <c r="I176">
        <v>1</v>
      </c>
      <c r="J176">
        <v>-2</v>
      </c>
      <c r="K176">
        <v>0</v>
      </c>
      <c r="L176">
        <v>0</v>
      </c>
      <c r="M176">
        <v>0</v>
      </c>
      <c r="N176">
        <v>6</v>
      </c>
      <c r="O176" t="s">
        <v>169</v>
      </c>
      <c r="P176">
        <v>0</v>
      </c>
      <c r="Q176">
        <v>0</v>
      </c>
    </row>
    <row r="177" spans="1:17" x14ac:dyDescent="0.25">
      <c r="A177">
        <v>176</v>
      </c>
      <c r="B177" t="s">
        <v>406</v>
      </c>
      <c r="C177" t="s">
        <v>13</v>
      </c>
      <c r="D177" t="s">
        <v>58</v>
      </c>
      <c r="E177" t="s">
        <v>59</v>
      </c>
      <c r="F177">
        <v>11</v>
      </c>
      <c r="G177">
        <v>0</v>
      </c>
      <c r="H177">
        <v>1</v>
      </c>
      <c r="I177">
        <v>1</v>
      </c>
      <c r="J177">
        <v>2</v>
      </c>
      <c r="K177">
        <v>60</v>
      </c>
      <c r="L177">
        <v>56</v>
      </c>
      <c r="M177">
        <v>4</v>
      </c>
      <c r="N177">
        <v>9</v>
      </c>
      <c r="O177" t="s">
        <v>169</v>
      </c>
      <c r="P177">
        <v>0</v>
      </c>
      <c r="Q177">
        <v>0</v>
      </c>
    </row>
    <row r="178" spans="1:17" x14ac:dyDescent="0.25">
      <c r="A178">
        <v>177</v>
      </c>
      <c r="B178" t="s">
        <v>407</v>
      </c>
      <c r="C178" t="s">
        <v>21</v>
      </c>
      <c r="D178" t="s">
        <v>58</v>
      </c>
      <c r="E178" t="s">
        <v>59</v>
      </c>
      <c r="F178">
        <v>6</v>
      </c>
      <c r="G178">
        <v>0</v>
      </c>
      <c r="H178">
        <v>1</v>
      </c>
      <c r="I178">
        <v>1</v>
      </c>
      <c r="J178">
        <v>-1</v>
      </c>
      <c r="K178">
        <v>0</v>
      </c>
      <c r="L178">
        <v>0</v>
      </c>
      <c r="M178">
        <v>0</v>
      </c>
      <c r="N178">
        <v>3</v>
      </c>
      <c r="O178" t="s">
        <v>169</v>
      </c>
      <c r="P178">
        <v>0</v>
      </c>
      <c r="Q178">
        <v>0</v>
      </c>
    </row>
    <row r="179" spans="1:17" x14ac:dyDescent="0.25">
      <c r="A179">
        <v>178</v>
      </c>
      <c r="B179" t="s">
        <v>409</v>
      </c>
      <c r="C179" t="s">
        <v>19</v>
      </c>
      <c r="D179" t="s">
        <v>58</v>
      </c>
      <c r="E179" t="s">
        <v>59</v>
      </c>
      <c r="F179">
        <v>8</v>
      </c>
      <c r="G179">
        <v>0</v>
      </c>
      <c r="H179">
        <v>1</v>
      </c>
      <c r="I179">
        <v>1</v>
      </c>
      <c r="J179">
        <v>-3</v>
      </c>
      <c r="K179">
        <v>4</v>
      </c>
      <c r="L179">
        <v>2</v>
      </c>
      <c r="M179">
        <v>2</v>
      </c>
      <c r="N179">
        <v>0</v>
      </c>
      <c r="O179" t="s">
        <v>169</v>
      </c>
      <c r="P179">
        <v>0</v>
      </c>
      <c r="Q179">
        <v>0</v>
      </c>
    </row>
    <row r="180" spans="1:17" x14ac:dyDescent="0.25">
      <c r="A180">
        <v>179</v>
      </c>
      <c r="B180" t="s">
        <v>412</v>
      </c>
      <c r="C180" t="s">
        <v>9</v>
      </c>
      <c r="D180" t="s">
        <v>58</v>
      </c>
      <c r="E180" t="s">
        <v>59</v>
      </c>
      <c r="F180">
        <v>5</v>
      </c>
      <c r="G180">
        <v>0</v>
      </c>
      <c r="H180">
        <v>1</v>
      </c>
      <c r="I180">
        <v>1</v>
      </c>
      <c r="J180">
        <v>-1</v>
      </c>
      <c r="K180">
        <v>0</v>
      </c>
      <c r="L180">
        <v>0</v>
      </c>
      <c r="M180">
        <v>2</v>
      </c>
      <c r="N180">
        <v>1</v>
      </c>
      <c r="O180" t="s">
        <v>169</v>
      </c>
      <c r="P180">
        <v>0</v>
      </c>
      <c r="Q180">
        <v>0</v>
      </c>
    </row>
    <row r="181" spans="1:17" x14ac:dyDescent="0.25">
      <c r="A181">
        <v>180</v>
      </c>
      <c r="B181" t="s">
        <v>416</v>
      </c>
      <c r="C181" t="s">
        <v>38</v>
      </c>
      <c r="D181" t="s">
        <v>58</v>
      </c>
      <c r="E181" t="s">
        <v>59</v>
      </c>
      <c r="F181">
        <v>11</v>
      </c>
      <c r="G181">
        <v>0</v>
      </c>
      <c r="H181">
        <v>1</v>
      </c>
      <c r="I181">
        <v>1</v>
      </c>
      <c r="J181">
        <v>0</v>
      </c>
      <c r="K181">
        <v>14</v>
      </c>
      <c r="L181">
        <v>12</v>
      </c>
      <c r="M181">
        <v>4</v>
      </c>
      <c r="N181">
        <v>6</v>
      </c>
      <c r="O181" t="s">
        <v>169</v>
      </c>
      <c r="P181">
        <v>0</v>
      </c>
      <c r="Q181">
        <v>0</v>
      </c>
    </row>
    <row r="182" spans="1:17" x14ac:dyDescent="0.25">
      <c r="A182">
        <v>181</v>
      </c>
      <c r="B182" t="s">
        <v>421</v>
      </c>
      <c r="C182" t="s">
        <v>19</v>
      </c>
      <c r="D182" t="s">
        <v>58</v>
      </c>
      <c r="E182" t="s">
        <v>59</v>
      </c>
      <c r="F182">
        <v>1</v>
      </c>
      <c r="G182">
        <v>0</v>
      </c>
      <c r="H182">
        <v>0</v>
      </c>
      <c r="I182">
        <v>0</v>
      </c>
      <c r="J182">
        <v>0</v>
      </c>
      <c r="K182">
        <v>2</v>
      </c>
      <c r="L182">
        <v>2</v>
      </c>
      <c r="M182">
        <v>0</v>
      </c>
      <c r="N182">
        <v>0</v>
      </c>
      <c r="O182" t="s">
        <v>169</v>
      </c>
      <c r="P182">
        <v>0</v>
      </c>
      <c r="Q182">
        <v>0</v>
      </c>
    </row>
    <row r="183" spans="1:17" x14ac:dyDescent="0.25">
      <c r="A183">
        <v>182</v>
      </c>
      <c r="B183" t="s">
        <v>425</v>
      </c>
      <c r="C183" t="s">
        <v>26</v>
      </c>
      <c r="D183" t="s">
        <v>58</v>
      </c>
      <c r="E183" t="s">
        <v>59</v>
      </c>
      <c r="F183">
        <v>4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 t="s">
        <v>169</v>
      </c>
      <c r="P183">
        <v>0</v>
      </c>
      <c r="Q183">
        <v>0</v>
      </c>
    </row>
    <row r="184" spans="1:17" x14ac:dyDescent="0.25">
      <c r="A184">
        <v>183</v>
      </c>
      <c r="B184" t="s">
        <v>432</v>
      </c>
      <c r="C184" t="s">
        <v>38</v>
      </c>
      <c r="D184" t="s">
        <v>58</v>
      </c>
      <c r="E184" t="s">
        <v>59</v>
      </c>
      <c r="F184">
        <v>11</v>
      </c>
      <c r="G184">
        <v>0</v>
      </c>
      <c r="H184">
        <v>0</v>
      </c>
      <c r="I184">
        <v>0</v>
      </c>
      <c r="J184">
        <v>-1</v>
      </c>
      <c r="K184">
        <v>0</v>
      </c>
      <c r="L184">
        <v>0</v>
      </c>
      <c r="M184">
        <v>2</v>
      </c>
      <c r="N184">
        <v>3</v>
      </c>
      <c r="O184" t="s">
        <v>169</v>
      </c>
      <c r="P184">
        <v>0</v>
      </c>
      <c r="Q184">
        <v>0</v>
      </c>
    </row>
    <row r="185" spans="1:17" x14ac:dyDescent="0.25">
      <c r="A185">
        <v>184</v>
      </c>
      <c r="B185" t="s">
        <v>433</v>
      </c>
      <c r="C185" t="s">
        <v>34</v>
      </c>
      <c r="D185" t="s">
        <v>58</v>
      </c>
      <c r="E185" t="s">
        <v>59</v>
      </c>
      <c r="F185">
        <v>2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 t="s">
        <v>169</v>
      </c>
      <c r="P185">
        <v>0</v>
      </c>
      <c r="Q185">
        <v>0</v>
      </c>
    </row>
    <row r="186" spans="1:17" x14ac:dyDescent="0.25">
      <c r="A186">
        <v>185</v>
      </c>
      <c r="B186" t="s">
        <v>436</v>
      </c>
      <c r="C186" t="s">
        <v>17</v>
      </c>
      <c r="D186" t="s">
        <v>58</v>
      </c>
      <c r="E186" t="s">
        <v>59</v>
      </c>
      <c r="F186">
        <v>1</v>
      </c>
      <c r="G186">
        <v>0</v>
      </c>
      <c r="H186">
        <v>0</v>
      </c>
      <c r="I186">
        <v>0</v>
      </c>
      <c r="J186">
        <v>1</v>
      </c>
      <c r="K186">
        <v>4</v>
      </c>
      <c r="L186">
        <v>5</v>
      </c>
      <c r="M186">
        <v>0</v>
      </c>
      <c r="N186">
        <v>0</v>
      </c>
      <c r="O186" t="s">
        <v>169</v>
      </c>
      <c r="P186">
        <v>0</v>
      </c>
      <c r="Q186">
        <v>0</v>
      </c>
    </row>
    <row r="187" spans="1:17" x14ac:dyDescent="0.25">
      <c r="A187">
        <v>186</v>
      </c>
      <c r="B187" t="s">
        <v>438</v>
      </c>
      <c r="C187" t="s">
        <v>17</v>
      </c>
      <c r="D187" t="s">
        <v>58</v>
      </c>
      <c r="E187" t="s">
        <v>59</v>
      </c>
      <c r="F187">
        <v>10</v>
      </c>
      <c r="G187">
        <v>0</v>
      </c>
      <c r="H187">
        <v>0</v>
      </c>
      <c r="I187">
        <v>0</v>
      </c>
      <c r="J187">
        <v>-2</v>
      </c>
      <c r="K187">
        <v>0</v>
      </c>
      <c r="L187">
        <v>0</v>
      </c>
      <c r="M187">
        <v>0</v>
      </c>
      <c r="N187">
        <v>8</v>
      </c>
      <c r="O187" t="s">
        <v>169</v>
      </c>
      <c r="P187">
        <v>0</v>
      </c>
      <c r="Q187">
        <v>0</v>
      </c>
    </row>
    <row r="188" spans="1:17" x14ac:dyDescent="0.25">
      <c r="A188">
        <v>187</v>
      </c>
      <c r="B188" t="s">
        <v>442</v>
      </c>
      <c r="C188" t="s">
        <v>34</v>
      </c>
      <c r="D188" t="s">
        <v>58</v>
      </c>
      <c r="E188" t="s">
        <v>64</v>
      </c>
      <c r="F188">
        <v>12</v>
      </c>
      <c r="G188">
        <v>0</v>
      </c>
      <c r="H188">
        <v>0</v>
      </c>
      <c r="I188">
        <v>0</v>
      </c>
      <c r="J188">
        <v>-1</v>
      </c>
      <c r="K188">
        <v>0</v>
      </c>
      <c r="L188">
        <v>0</v>
      </c>
      <c r="M188">
        <v>0</v>
      </c>
      <c r="N188">
        <v>7</v>
      </c>
      <c r="O188" t="s">
        <v>169</v>
      </c>
      <c r="P188">
        <v>0</v>
      </c>
      <c r="Q188">
        <v>0</v>
      </c>
    </row>
    <row r="189" spans="1:17" x14ac:dyDescent="0.25">
      <c r="A189">
        <v>188</v>
      </c>
      <c r="B189" t="s">
        <v>443</v>
      </c>
      <c r="C189" t="s">
        <v>17</v>
      </c>
      <c r="D189" t="s">
        <v>58</v>
      </c>
      <c r="E189" t="s">
        <v>59</v>
      </c>
      <c r="F189">
        <v>6</v>
      </c>
      <c r="G189">
        <v>0</v>
      </c>
      <c r="H189">
        <v>0</v>
      </c>
      <c r="I189">
        <v>0</v>
      </c>
      <c r="J189">
        <v>-1</v>
      </c>
      <c r="K189">
        <v>0</v>
      </c>
      <c r="L189">
        <v>0</v>
      </c>
      <c r="M189">
        <v>2</v>
      </c>
      <c r="N189">
        <v>2</v>
      </c>
      <c r="O189" t="s">
        <v>169</v>
      </c>
      <c r="P189">
        <v>0</v>
      </c>
      <c r="Q189">
        <v>0</v>
      </c>
    </row>
    <row r="190" spans="1:17" x14ac:dyDescent="0.25">
      <c r="A190">
        <v>189</v>
      </c>
      <c r="B190" t="s">
        <v>444</v>
      </c>
      <c r="C190" t="s">
        <v>38</v>
      </c>
      <c r="D190" t="s">
        <v>58</v>
      </c>
      <c r="E190" t="s">
        <v>59</v>
      </c>
      <c r="F190">
        <v>11</v>
      </c>
      <c r="G190">
        <v>0</v>
      </c>
      <c r="H190">
        <v>0</v>
      </c>
      <c r="I190">
        <v>0</v>
      </c>
      <c r="J190">
        <v>-1</v>
      </c>
      <c r="K190">
        <v>0</v>
      </c>
      <c r="L190">
        <v>0</v>
      </c>
      <c r="M190">
        <v>4</v>
      </c>
      <c r="N190">
        <v>8</v>
      </c>
      <c r="O190" t="s">
        <v>169</v>
      </c>
      <c r="P190">
        <v>0</v>
      </c>
      <c r="Q190">
        <v>0</v>
      </c>
    </row>
    <row r="191" spans="1:17" x14ac:dyDescent="0.25">
      <c r="A191">
        <v>190</v>
      </c>
      <c r="B191" t="s">
        <v>446</v>
      </c>
      <c r="C191" t="s">
        <v>15</v>
      </c>
      <c r="D191" t="s">
        <v>58</v>
      </c>
      <c r="E191" t="s">
        <v>59</v>
      </c>
      <c r="F191">
        <v>10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5</v>
      </c>
      <c r="O191" t="s">
        <v>169</v>
      </c>
      <c r="P191">
        <v>0</v>
      </c>
      <c r="Q191">
        <v>0</v>
      </c>
    </row>
    <row r="192" spans="1:17" x14ac:dyDescent="0.25">
      <c r="A192">
        <v>191</v>
      </c>
      <c r="B192" t="s">
        <v>447</v>
      </c>
      <c r="C192" t="s">
        <v>15</v>
      </c>
      <c r="D192" t="s">
        <v>58</v>
      </c>
      <c r="E192" t="s">
        <v>59</v>
      </c>
      <c r="F192">
        <v>9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1</v>
      </c>
      <c r="M192">
        <v>0</v>
      </c>
      <c r="N192">
        <v>10</v>
      </c>
      <c r="O192" t="s">
        <v>169</v>
      </c>
      <c r="P192">
        <v>0</v>
      </c>
      <c r="Q192">
        <v>0</v>
      </c>
    </row>
    <row r="193" spans="1:17" x14ac:dyDescent="0.25">
      <c r="A193">
        <v>192</v>
      </c>
      <c r="B193" t="s">
        <v>454</v>
      </c>
      <c r="C193" t="s">
        <v>21</v>
      </c>
      <c r="D193" t="s">
        <v>58</v>
      </c>
      <c r="E193" t="s">
        <v>59</v>
      </c>
      <c r="F193">
        <v>8</v>
      </c>
      <c r="G193">
        <v>0</v>
      </c>
      <c r="H193">
        <v>0</v>
      </c>
      <c r="I193">
        <v>0</v>
      </c>
      <c r="J193">
        <v>-1</v>
      </c>
      <c r="K193">
        <v>12</v>
      </c>
      <c r="L193">
        <v>18</v>
      </c>
      <c r="M193">
        <v>0</v>
      </c>
      <c r="N193">
        <v>2</v>
      </c>
      <c r="O193" t="s">
        <v>169</v>
      </c>
      <c r="P193">
        <v>0</v>
      </c>
      <c r="Q193">
        <v>0</v>
      </c>
    </row>
    <row r="194" spans="1:17" x14ac:dyDescent="0.25">
      <c r="A194">
        <v>193</v>
      </c>
      <c r="B194" t="s">
        <v>458</v>
      </c>
      <c r="C194" t="s">
        <v>21</v>
      </c>
      <c r="D194" t="s">
        <v>58</v>
      </c>
      <c r="E194" t="s">
        <v>59</v>
      </c>
      <c r="F194">
        <v>3</v>
      </c>
      <c r="G194">
        <v>0</v>
      </c>
      <c r="H194">
        <v>0</v>
      </c>
      <c r="I194">
        <v>0</v>
      </c>
      <c r="J194">
        <v>1</v>
      </c>
      <c r="K194">
        <v>11</v>
      </c>
      <c r="L194">
        <v>16</v>
      </c>
      <c r="M194">
        <v>4</v>
      </c>
      <c r="N194">
        <v>3</v>
      </c>
      <c r="O194" t="s">
        <v>169</v>
      </c>
      <c r="P194">
        <v>0</v>
      </c>
      <c r="Q194">
        <v>0</v>
      </c>
    </row>
    <row r="195" spans="1:17" x14ac:dyDescent="0.25">
      <c r="A195">
        <v>194</v>
      </c>
      <c r="B195" t="s">
        <v>460</v>
      </c>
      <c r="C195" t="s">
        <v>13</v>
      </c>
      <c r="D195" t="s">
        <v>58</v>
      </c>
      <c r="E195" t="s">
        <v>64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 t="s">
        <v>169</v>
      </c>
      <c r="P195">
        <v>0</v>
      </c>
      <c r="Q195">
        <v>0</v>
      </c>
    </row>
    <row r="196" spans="1:17" x14ac:dyDescent="0.25">
      <c r="A196">
        <v>195</v>
      </c>
      <c r="B196" t="s">
        <v>461</v>
      </c>
      <c r="C196" t="s">
        <v>28</v>
      </c>
      <c r="D196" t="s">
        <v>58</v>
      </c>
      <c r="E196" t="s">
        <v>59</v>
      </c>
      <c r="F196">
        <v>8</v>
      </c>
      <c r="G196">
        <v>0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3</v>
      </c>
      <c r="O196" t="s">
        <v>169</v>
      </c>
      <c r="P196">
        <v>0</v>
      </c>
      <c r="Q196">
        <v>0</v>
      </c>
    </row>
    <row r="197" spans="1:17" x14ac:dyDescent="0.25">
      <c r="A197">
        <v>196</v>
      </c>
      <c r="B197" t="s">
        <v>462</v>
      </c>
      <c r="C197" t="s">
        <v>21</v>
      </c>
      <c r="D197" t="s">
        <v>58</v>
      </c>
      <c r="E197" t="s">
        <v>64</v>
      </c>
      <c r="F197">
        <v>1</v>
      </c>
      <c r="G197">
        <v>0</v>
      </c>
      <c r="H197">
        <v>0</v>
      </c>
      <c r="I197">
        <v>0</v>
      </c>
      <c r="J197">
        <v>0</v>
      </c>
      <c r="K197">
        <v>7</v>
      </c>
      <c r="L197">
        <v>4</v>
      </c>
      <c r="M197">
        <v>0</v>
      </c>
      <c r="N197">
        <v>0</v>
      </c>
      <c r="O197" t="s">
        <v>169</v>
      </c>
      <c r="P197">
        <v>0</v>
      </c>
      <c r="Q197">
        <v>0</v>
      </c>
    </row>
    <row r="198" spans="1:17" x14ac:dyDescent="0.25">
      <c r="A198">
        <v>197</v>
      </c>
      <c r="B198" t="s">
        <v>463</v>
      </c>
      <c r="C198" t="s">
        <v>19</v>
      </c>
      <c r="D198" t="s">
        <v>58</v>
      </c>
      <c r="E198" t="s">
        <v>59</v>
      </c>
      <c r="F198">
        <v>8</v>
      </c>
      <c r="G198">
        <v>0</v>
      </c>
      <c r="H198">
        <v>0</v>
      </c>
      <c r="I198">
        <v>0</v>
      </c>
      <c r="J198">
        <v>-3</v>
      </c>
      <c r="K198">
        <v>2</v>
      </c>
      <c r="L198">
        <v>1</v>
      </c>
      <c r="M198">
        <v>2</v>
      </c>
      <c r="N198">
        <v>2</v>
      </c>
      <c r="O198" t="s">
        <v>169</v>
      </c>
      <c r="P198">
        <v>0</v>
      </c>
      <c r="Q198">
        <v>0</v>
      </c>
    </row>
    <row r="199" spans="1:17" x14ac:dyDescent="0.25">
      <c r="A199">
        <v>198</v>
      </c>
      <c r="B199" t="s">
        <v>464</v>
      </c>
      <c r="C199" t="s">
        <v>21</v>
      </c>
      <c r="D199" t="s">
        <v>58</v>
      </c>
      <c r="E199" t="s">
        <v>59</v>
      </c>
      <c r="F199">
        <v>11</v>
      </c>
      <c r="G199">
        <v>0</v>
      </c>
      <c r="H199">
        <v>0</v>
      </c>
      <c r="I199">
        <v>0</v>
      </c>
      <c r="J199">
        <v>-2</v>
      </c>
      <c r="K199">
        <v>0</v>
      </c>
      <c r="L199">
        <v>0</v>
      </c>
      <c r="M199">
        <v>4</v>
      </c>
      <c r="N199">
        <v>6</v>
      </c>
      <c r="O199" t="s">
        <v>169</v>
      </c>
      <c r="P199">
        <v>0</v>
      </c>
      <c r="Q199">
        <v>0</v>
      </c>
    </row>
    <row r="200" spans="1:17" x14ac:dyDescent="0.25">
      <c r="A200">
        <v>199</v>
      </c>
      <c r="B200" t="s">
        <v>467</v>
      </c>
      <c r="C200" t="s">
        <v>9</v>
      </c>
      <c r="D200" t="s">
        <v>58</v>
      </c>
      <c r="E200" t="s">
        <v>59</v>
      </c>
      <c r="F200">
        <v>8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2</v>
      </c>
      <c r="O200" t="s">
        <v>169</v>
      </c>
      <c r="P200">
        <v>0</v>
      </c>
      <c r="Q200">
        <v>0</v>
      </c>
    </row>
    <row r="201" spans="1:17" x14ac:dyDescent="0.25">
      <c r="A201">
        <v>200</v>
      </c>
      <c r="B201" t="s">
        <v>470</v>
      </c>
      <c r="C201" t="s">
        <v>9</v>
      </c>
      <c r="D201" t="s">
        <v>58</v>
      </c>
      <c r="E201" t="s">
        <v>59</v>
      </c>
      <c r="F201">
        <v>10</v>
      </c>
      <c r="G201">
        <v>0</v>
      </c>
      <c r="H201">
        <v>0</v>
      </c>
      <c r="I201">
        <v>0</v>
      </c>
      <c r="J201">
        <v>0</v>
      </c>
      <c r="K201">
        <v>2</v>
      </c>
      <c r="L201">
        <v>4</v>
      </c>
      <c r="M201">
        <v>2</v>
      </c>
      <c r="N201">
        <v>4</v>
      </c>
      <c r="O201" t="s">
        <v>169</v>
      </c>
      <c r="P201">
        <v>0</v>
      </c>
      <c r="Q201">
        <v>0</v>
      </c>
    </row>
    <row r="202" spans="1:17" x14ac:dyDescent="0.25">
      <c r="A202">
        <v>201</v>
      </c>
      <c r="B202" t="s">
        <v>474</v>
      </c>
      <c r="C202" t="s">
        <v>28</v>
      </c>
      <c r="D202" t="s">
        <v>58</v>
      </c>
      <c r="E202" t="s">
        <v>59</v>
      </c>
      <c r="F202">
        <v>4</v>
      </c>
      <c r="G202">
        <v>0</v>
      </c>
      <c r="H202">
        <v>0</v>
      </c>
      <c r="I202">
        <v>0</v>
      </c>
      <c r="J202">
        <v>-2</v>
      </c>
      <c r="K202">
        <v>0</v>
      </c>
      <c r="L202">
        <v>1</v>
      </c>
      <c r="M202">
        <v>2</v>
      </c>
      <c r="N202">
        <v>2</v>
      </c>
      <c r="O202" t="s">
        <v>169</v>
      </c>
      <c r="P202">
        <v>0</v>
      </c>
      <c r="Q202">
        <v>0</v>
      </c>
    </row>
    <row r="203" spans="1:17" x14ac:dyDescent="0.25">
      <c r="A203">
        <v>202</v>
      </c>
      <c r="B203" t="s">
        <v>475</v>
      </c>
      <c r="C203" t="s">
        <v>11</v>
      </c>
      <c r="D203" t="s">
        <v>58</v>
      </c>
      <c r="E203" t="s">
        <v>59</v>
      </c>
      <c r="F203">
        <v>5</v>
      </c>
      <c r="G203">
        <v>0</v>
      </c>
      <c r="H203">
        <v>0</v>
      </c>
      <c r="I203">
        <v>0</v>
      </c>
      <c r="J203">
        <v>-2</v>
      </c>
      <c r="K203">
        <v>0</v>
      </c>
      <c r="L203">
        <v>0</v>
      </c>
      <c r="M203">
        <v>0</v>
      </c>
      <c r="N203">
        <v>4</v>
      </c>
      <c r="O203" t="s">
        <v>169</v>
      </c>
      <c r="P203">
        <v>0</v>
      </c>
      <c r="Q203">
        <v>0</v>
      </c>
    </row>
    <row r="204" spans="1:17" x14ac:dyDescent="0.25">
      <c r="A204">
        <v>203</v>
      </c>
      <c r="B204" t="s">
        <v>479</v>
      </c>
      <c r="C204" t="s">
        <v>24</v>
      </c>
      <c r="D204" t="s">
        <v>58</v>
      </c>
      <c r="E204" t="s">
        <v>59</v>
      </c>
      <c r="F204">
        <v>12</v>
      </c>
      <c r="G204">
        <v>0</v>
      </c>
      <c r="H204">
        <v>0</v>
      </c>
      <c r="I204">
        <v>0</v>
      </c>
      <c r="J204">
        <v>-7</v>
      </c>
      <c r="K204">
        <v>2</v>
      </c>
      <c r="L204">
        <v>1</v>
      </c>
      <c r="M204">
        <v>2</v>
      </c>
      <c r="N204">
        <v>14</v>
      </c>
      <c r="O204" t="s">
        <v>169</v>
      </c>
      <c r="P204">
        <v>0</v>
      </c>
      <c r="Q204">
        <v>0</v>
      </c>
    </row>
    <row r="205" spans="1:17" x14ac:dyDescent="0.25">
      <c r="A205">
        <v>204</v>
      </c>
      <c r="B205" t="s">
        <v>487</v>
      </c>
      <c r="C205" t="s">
        <v>32</v>
      </c>
      <c r="D205" t="s">
        <v>58</v>
      </c>
      <c r="E205" t="s">
        <v>59</v>
      </c>
      <c r="F205">
        <v>6</v>
      </c>
      <c r="G205">
        <v>0</v>
      </c>
      <c r="H205">
        <v>0</v>
      </c>
      <c r="I205">
        <v>0</v>
      </c>
      <c r="J205">
        <v>-3</v>
      </c>
      <c r="K205">
        <v>0</v>
      </c>
      <c r="L205">
        <v>5</v>
      </c>
      <c r="M205">
        <v>0</v>
      </c>
      <c r="N205">
        <v>1</v>
      </c>
      <c r="O205" t="s">
        <v>169</v>
      </c>
      <c r="P205">
        <v>0</v>
      </c>
      <c r="Q205">
        <v>0</v>
      </c>
    </row>
    <row r="206" spans="1:17" x14ac:dyDescent="0.25">
      <c r="A206">
        <v>205</v>
      </c>
      <c r="B206" t="s">
        <v>491</v>
      </c>
      <c r="C206" t="s">
        <v>11</v>
      </c>
      <c r="D206" t="s">
        <v>58</v>
      </c>
      <c r="E206" t="s">
        <v>64</v>
      </c>
      <c r="F206">
        <v>3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</v>
      </c>
      <c r="O206" t="s">
        <v>169</v>
      </c>
      <c r="P206">
        <v>0</v>
      </c>
      <c r="Q206">
        <v>0</v>
      </c>
    </row>
    <row r="207" spans="1:17" x14ac:dyDescent="0.25">
      <c r="A207">
        <v>206</v>
      </c>
      <c r="B207" t="s">
        <v>492</v>
      </c>
      <c r="C207" t="s">
        <v>13</v>
      </c>
      <c r="D207" t="s">
        <v>58</v>
      </c>
      <c r="E207" t="s">
        <v>59</v>
      </c>
      <c r="F207">
        <v>11</v>
      </c>
      <c r="G207">
        <v>0</v>
      </c>
      <c r="H207">
        <v>0</v>
      </c>
      <c r="I207">
        <v>0</v>
      </c>
      <c r="J207">
        <v>-2</v>
      </c>
      <c r="K207">
        <v>1</v>
      </c>
      <c r="L207">
        <v>0</v>
      </c>
      <c r="M207">
        <v>0</v>
      </c>
      <c r="N207">
        <v>5</v>
      </c>
      <c r="O207" t="s">
        <v>169</v>
      </c>
      <c r="P207">
        <v>0</v>
      </c>
      <c r="Q207">
        <v>0</v>
      </c>
    </row>
    <row r="208" spans="1:17" x14ac:dyDescent="0.25">
      <c r="A208">
        <v>207</v>
      </c>
      <c r="B208" t="s">
        <v>495</v>
      </c>
      <c r="C208" t="s">
        <v>11</v>
      </c>
      <c r="D208" t="s">
        <v>58</v>
      </c>
      <c r="E208" t="s">
        <v>59</v>
      </c>
      <c r="F208">
        <v>11</v>
      </c>
      <c r="G208">
        <v>0</v>
      </c>
      <c r="H208">
        <v>0</v>
      </c>
      <c r="I208">
        <v>0</v>
      </c>
      <c r="J208">
        <v>-2</v>
      </c>
      <c r="K208">
        <v>41</v>
      </c>
      <c r="L208">
        <v>43</v>
      </c>
      <c r="M208">
        <v>0</v>
      </c>
      <c r="N208">
        <v>8</v>
      </c>
      <c r="O208" t="s">
        <v>169</v>
      </c>
      <c r="P208">
        <v>0</v>
      </c>
      <c r="Q208">
        <v>0</v>
      </c>
    </row>
    <row r="209" spans="1:17" x14ac:dyDescent="0.25">
      <c r="A209">
        <v>208</v>
      </c>
      <c r="B209" t="s">
        <v>496</v>
      </c>
      <c r="C209" t="s">
        <v>23</v>
      </c>
      <c r="D209" t="s">
        <v>58</v>
      </c>
      <c r="E209" t="s">
        <v>64</v>
      </c>
      <c r="F209">
        <v>2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0</v>
      </c>
      <c r="N209">
        <v>1</v>
      </c>
      <c r="O209" t="s">
        <v>169</v>
      </c>
      <c r="P209">
        <v>0</v>
      </c>
      <c r="Q209">
        <v>0</v>
      </c>
    </row>
    <row r="210" spans="1:17" x14ac:dyDescent="0.25">
      <c r="A210">
        <v>209</v>
      </c>
      <c r="B210" t="s">
        <v>497</v>
      </c>
      <c r="C210" t="s">
        <v>23</v>
      </c>
      <c r="D210" t="s">
        <v>58</v>
      </c>
      <c r="E210" t="s">
        <v>64</v>
      </c>
      <c r="F210">
        <v>4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  <c r="O210" t="s">
        <v>169</v>
      </c>
      <c r="P210">
        <v>0</v>
      </c>
      <c r="Q210">
        <v>0</v>
      </c>
    </row>
  </sheetData>
  <autoFilter ref="A1:R211" xr:uid="{D0A7944A-ABF0-4ED2-9BEB-EF4B8BD6CD3B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A1C91-A283-4BCA-9838-8004D563A8E0}">
  <dimension ref="A1:Q12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501</v>
      </c>
    </row>
    <row r="2" spans="1:17" x14ac:dyDescent="0.25">
      <c r="A2">
        <v>1</v>
      </c>
      <c r="B2" t="s">
        <v>109</v>
      </c>
      <c r="C2" t="s">
        <v>30</v>
      </c>
      <c r="D2" t="s">
        <v>110</v>
      </c>
      <c r="E2" t="s">
        <v>64</v>
      </c>
      <c r="F2">
        <v>11</v>
      </c>
      <c r="G2">
        <v>3</v>
      </c>
      <c r="H2">
        <v>7</v>
      </c>
      <c r="I2">
        <v>10</v>
      </c>
      <c r="J2">
        <v>3</v>
      </c>
      <c r="K2">
        <v>0</v>
      </c>
      <c r="L2">
        <v>0</v>
      </c>
      <c r="M2">
        <v>30</v>
      </c>
      <c r="N2">
        <v>27</v>
      </c>
      <c r="O2" t="s">
        <v>111</v>
      </c>
      <c r="P2">
        <v>0</v>
      </c>
      <c r="Q2">
        <v>0</v>
      </c>
    </row>
    <row r="3" spans="1:17" x14ac:dyDescent="0.25">
      <c r="A3">
        <v>2</v>
      </c>
      <c r="B3" t="s">
        <v>117</v>
      </c>
      <c r="C3" t="s">
        <v>13</v>
      </c>
      <c r="D3" t="s">
        <v>110</v>
      </c>
      <c r="E3" t="s">
        <v>64</v>
      </c>
      <c r="F3">
        <v>11</v>
      </c>
      <c r="G3">
        <v>1</v>
      </c>
      <c r="H3">
        <v>9</v>
      </c>
      <c r="I3">
        <v>10</v>
      </c>
      <c r="J3">
        <v>5</v>
      </c>
      <c r="K3">
        <v>0</v>
      </c>
      <c r="L3">
        <v>0</v>
      </c>
      <c r="M3">
        <v>6</v>
      </c>
      <c r="N3">
        <v>31</v>
      </c>
      <c r="O3" t="s">
        <v>118</v>
      </c>
      <c r="P3">
        <v>0</v>
      </c>
      <c r="Q3">
        <v>0</v>
      </c>
    </row>
    <row r="4" spans="1:17" x14ac:dyDescent="0.25">
      <c r="A4">
        <v>3</v>
      </c>
      <c r="B4" t="s">
        <v>123</v>
      </c>
      <c r="C4" t="s">
        <v>21</v>
      </c>
      <c r="D4" t="s">
        <v>110</v>
      </c>
      <c r="E4" t="s">
        <v>64</v>
      </c>
      <c r="F4">
        <v>11</v>
      </c>
      <c r="G4">
        <v>6</v>
      </c>
      <c r="H4">
        <v>3</v>
      </c>
      <c r="I4">
        <v>9</v>
      </c>
      <c r="J4">
        <v>0</v>
      </c>
      <c r="K4">
        <v>0</v>
      </c>
      <c r="L4">
        <v>0</v>
      </c>
      <c r="M4">
        <v>10</v>
      </c>
      <c r="N4">
        <v>31</v>
      </c>
      <c r="O4" t="s">
        <v>79</v>
      </c>
      <c r="P4">
        <v>4</v>
      </c>
      <c r="Q4">
        <v>0</v>
      </c>
    </row>
    <row r="5" spans="1:17" x14ac:dyDescent="0.25">
      <c r="A5">
        <v>4</v>
      </c>
      <c r="B5" t="s">
        <v>155</v>
      </c>
      <c r="C5" t="s">
        <v>30</v>
      </c>
      <c r="D5" t="s">
        <v>110</v>
      </c>
      <c r="E5" t="s">
        <v>59</v>
      </c>
      <c r="F5">
        <v>11</v>
      </c>
      <c r="G5">
        <v>3</v>
      </c>
      <c r="H5">
        <v>5</v>
      </c>
      <c r="I5">
        <v>8</v>
      </c>
      <c r="J5">
        <v>0</v>
      </c>
      <c r="K5">
        <v>0</v>
      </c>
      <c r="L5">
        <v>0</v>
      </c>
      <c r="M5">
        <v>4</v>
      </c>
      <c r="N5">
        <v>17</v>
      </c>
      <c r="O5" t="s">
        <v>156</v>
      </c>
      <c r="P5">
        <v>1</v>
      </c>
      <c r="Q5">
        <v>0</v>
      </c>
    </row>
    <row r="6" spans="1:17" x14ac:dyDescent="0.25">
      <c r="A6">
        <v>5</v>
      </c>
      <c r="B6" t="s">
        <v>157</v>
      </c>
      <c r="C6" t="s">
        <v>38</v>
      </c>
      <c r="D6" t="s">
        <v>110</v>
      </c>
      <c r="E6" t="s">
        <v>59</v>
      </c>
      <c r="F6">
        <v>11</v>
      </c>
      <c r="G6">
        <v>2</v>
      </c>
      <c r="H6">
        <v>6</v>
      </c>
      <c r="I6">
        <v>8</v>
      </c>
      <c r="J6">
        <v>0</v>
      </c>
      <c r="K6">
        <v>0</v>
      </c>
      <c r="L6">
        <v>0</v>
      </c>
      <c r="M6">
        <v>0</v>
      </c>
      <c r="N6">
        <v>24</v>
      </c>
      <c r="O6" t="s">
        <v>148</v>
      </c>
      <c r="P6">
        <v>2</v>
      </c>
      <c r="Q6">
        <v>0</v>
      </c>
    </row>
    <row r="7" spans="1:17" x14ac:dyDescent="0.25">
      <c r="A7">
        <v>6</v>
      </c>
      <c r="B7" t="s">
        <v>164</v>
      </c>
      <c r="C7" t="s">
        <v>19</v>
      </c>
      <c r="D7" t="s">
        <v>110</v>
      </c>
      <c r="E7" t="s">
        <v>59</v>
      </c>
      <c r="F7">
        <v>11</v>
      </c>
      <c r="G7">
        <v>2</v>
      </c>
      <c r="H7">
        <v>6</v>
      </c>
      <c r="I7">
        <v>8</v>
      </c>
      <c r="J7">
        <v>1</v>
      </c>
      <c r="K7">
        <v>0</v>
      </c>
      <c r="L7">
        <v>0</v>
      </c>
      <c r="M7">
        <v>4</v>
      </c>
      <c r="N7">
        <v>25</v>
      </c>
      <c r="O7" t="s">
        <v>165</v>
      </c>
      <c r="P7">
        <v>1</v>
      </c>
      <c r="Q7">
        <v>0</v>
      </c>
    </row>
    <row r="8" spans="1:17" x14ac:dyDescent="0.25">
      <c r="A8">
        <v>7</v>
      </c>
      <c r="B8" t="s">
        <v>166</v>
      </c>
      <c r="C8" t="s">
        <v>21</v>
      </c>
      <c r="D8" t="s">
        <v>110</v>
      </c>
      <c r="E8" t="s">
        <v>64</v>
      </c>
      <c r="F8">
        <v>11</v>
      </c>
      <c r="G8">
        <v>1</v>
      </c>
      <c r="H8">
        <v>7</v>
      </c>
      <c r="I8">
        <v>8</v>
      </c>
      <c r="J8">
        <v>2</v>
      </c>
      <c r="K8">
        <v>0</v>
      </c>
      <c r="L8">
        <v>0</v>
      </c>
      <c r="M8">
        <v>0</v>
      </c>
      <c r="N8">
        <v>21</v>
      </c>
      <c r="O8" t="s">
        <v>167</v>
      </c>
      <c r="P8">
        <v>0</v>
      </c>
      <c r="Q8">
        <v>0</v>
      </c>
    </row>
    <row r="9" spans="1:17" x14ac:dyDescent="0.25">
      <c r="A9">
        <v>8</v>
      </c>
      <c r="B9" t="s">
        <v>168</v>
      </c>
      <c r="C9" t="s">
        <v>11</v>
      </c>
      <c r="D9" t="s">
        <v>110</v>
      </c>
      <c r="E9" t="s">
        <v>64</v>
      </c>
      <c r="F9">
        <v>11</v>
      </c>
      <c r="G9">
        <v>0</v>
      </c>
      <c r="H9">
        <v>8</v>
      </c>
      <c r="I9">
        <v>8</v>
      </c>
      <c r="J9">
        <v>-1</v>
      </c>
      <c r="K9">
        <v>0</v>
      </c>
      <c r="L9">
        <v>0</v>
      </c>
      <c r="M9">
        <v>2</v>
      </c>
      <c r="N9">
        <v>22</v>
      </c>
      <c r="O9" t="s">
        <v>169</v>
      </c>
      <c r="P9">
        <v>0</v>
      </c>
      <c r="Q9">
        <v>0</v>
      </c>
    </row>
    <row r="10" spans="1:17" x14ac:dyDescent="0.25">
      <c r="A10">
        <v>9</v>
      </c>
      <c r="B10" t="s">
        <v>170</v>
      </c>
      <c r="C10" t="s">
        <v>34</v>
      </c>
      <c r="D10" t="s">
        <v>110</v>
      </c>
      <c r="E10" t="s">
        <v>64</v>
      </c>
      <c r="F10">
        <v>12</v>
      </c>
      <c r="G10">
        <v>0</v>
      </c>
      <c r="H10">
        <v>8</v>
      </c>
      <c r="I10">
        <v>8</v>
      </c>
      <c r="J10">
        <v>-5</v>
      </c>
      <c r="K10">
        <v>0</v>
      </c>
      <c r="L10">
        <v>0</v>
      </c>
      <c r="M10">
        <v>21</v>
      </c>
      <c r="N10">
        <v>23</v>
      </c>
      <c r="O10" t="s">
        <v>169</v>
      </c>
      <c r="P10">
        <v>0</v>
      </c>
      <c r="Q10">
        <v>0</v>
      </c>
    </row>
    <row r="11" spans="1:17" x14ac:dyDescent="0.25">
      <c r="A11">
        <v>10</v>
      </c>
      <c r="B11" t="s">
        <v>179</v>
      </c>
      <c r="C11" t="s">
        <v>28</v>
      </c>
      <c r="D11" t="s">
        <v>110</v>
      </c>
      <c r="E11" t="s">
        <v>59</v>
      </c>
      <c r="F11">
        <v>12</v>
      </c>
      <c r="G11">
        <v>3</v>
      </c>
      <c r="H11">
        <v>4</v>
      </c>
      <c r="I11">
        <v>7</v>
      </c>
      <c r="J11">
        <v>2</v>
      </c>
      <c r="K11">
        <v>0</v>
      </c>
      <c r="L11">
        <v>0</v>
      </c>
      <c r="M11">
        <v>4</v>
      </c>
      <c r="N11">
        <v>24</v>
      </c>
      <c r="O11" t="s">
        <v>154</v>
      </c>
      <c r="P11">
        <v>1</v>
      </c>
      <c r="Q11">
        <v>0</v>
      </c>
    </row>
    <row r="12" spans="1:17" x14ac:dyDescent="0.25">
      <c r="A12">
        <v>11</v>
      </c>
      <c r="B12" t="s">
        <v>183</v>
      </c>
      <c r="C12" t="s">
        <v>15</v>
      </c>
      <c r="D12" t="s">
        <v>110</v>
      </c>
      <c r="E12" t="s">
        <v>59</v>
      </c>
      <c r="F12">
        <v>11</v>
      </c>
      <c r="G12">
        <v>1</v>
      </c>
      <c r="H12">
        <v>6</v>
      </c>
      <c r="I12">
        <v>7</v>
      </c>
      <c r="J12">
        <v>3</v>
      </c>
      <c r="K12">
        <v>0</v>
      </c>
      <c r="L12">
        <v>0</v>
      </c>
      <c r="M12">
        <v>8</v>
      </c>
      <c r="N12">
        <v>22</v>
      </c>
      <c r="O12" t="s">
        <v>99</v>
      </c>
      <c r="P12">
        <v>1</v>
      </c>
      <c r="Q12">
        <v>0</v>
      </c>
    </row>
    <row r="13" spans="1:17" x14ac:dyDescent="0.25">
      <c r="A13">
        <v>12</v>
      </c>
      <c r="B13" t="s">
        <v>184</v>
      </c>
      <c r="C13" t="s">
        <v>9</v>
      </c>
      <c r="D13" t="s">
        <v>110</v>
      </c>
      <c r="E13" t="s">
        <v>59</v>
      </c>
      <c r="F13">
        <v>11</v>
      </c>
      <c r="G13">
        <v>0</v>
      </c>
      <c r="H13">
        <v>7</v>
      </c>
      <c r="I13">
        <v>7</v>
      </c>
      <c r="J13">
        <v>2</v>
      </c>
      <c r="K13">
        <v>0</v>
      </c>
      <c r="L13">
        <v>0</v>
      </c>
      <c r="M13">
        <v>0</v>
      </c>
      <c r="N13">
        <v>29</v>
      </c>
      <c r="O13" t="s">
        <v>169</v>
      </c>
      <c r="P13">
        <v>0</v>
      </c>
      <c r="Q13">
        <v>0</v>
      </c>
    </row>
    <row r="14" spans="1:17" x14ac:dyDescent="0.25">
      <c r="A14">
        <v>13</v>
      </c>
      <c r="B14" t="s">
        <v>204</v>
      </c>
      <c r="C14" t="s">
        <v>11</v>
      </c>
      <c r="D14" t="s">
        <v>110</v>
      </c>
      <c r="E14" t="s">
        <v>64</v>
      </c>
      <c r="F14">
        <v>11</v>
      </c>
      <c r="G14">
        <v>2</v>
      </c>
      <c r="H14">
        <v>4</v>
      </c>
      <c r="I14">
        <v>6</v>
      </c>
      <c r="J14">
        <v>3</v>
      </c>
      <c r="K14">
        <v>0</v>
      </c>
      <c r="L14">
        <v>0</v>
      </c>
      <c r="M14">
        <v>12</v>
      </c>
      <c r="N14">
        <v>19</v>
      </c>
      <c r="O14" t="s">
        <v>205</v>
      </c>
      <c r="P14">
        <v>2</v>
      </c>
      <c r="Q14">
        <v>0</v>
      </c>
    </row>
    <row r="15" spans="1:17" x14ac:dyDescent="0.25">
      <c r="A15">
        <v>14</v>
      </c>
      <c r="B15" t="s">
        <v>208</v>
      </c>
      <c r="C15" t="s">
        <v>21</v>
      </c>
      <c r="D15" t="s">
        <v>110</v>
      </c>
      <c r="E15" t="s">
        <v>59</v>
      </c>
      <c r="F15">
        <v>10</v>
      </c>
      <c r="G15">
        <v>2</v>
      </c>
      <c r="H15">
        <v>4</v>
      </c>
      <c r="I15">
        <v>6</v>
      </c>
      <c r="J15">
        <v>4</v>
      </c>
      <c r="K15">
        <v>0</v>
      </c>
      <c r="L15">
        <v>0</v>
      </c>
      <c r="M15">
        <v>2</v>
      </c>
      <c r="N15">
        <v>22</v>
      </c>
      <c r="O15" t="s">
        <v>175</v>
      </c>
      <c r="P15">
        <v>1</v>
      </c>
      <c r="Q15">
        <v>0</v>
      </c>
    </row>
    <row r="16" spans="1:17" x14ac:dyDescent="0.25">
      <c r="A16">
        <v>15</v>
      </c>
      <c r="B16" t="s">
        <v>211</v>
      </c>
      <c r="C16" t="s">
        <v>28</v>
      </c>
      <c r="D16" t="s">
        <v>110</v>
      </c>
      <c r="E16" t="s">
        <v>64</v>
      </c>
      <c r="F16">
        <v>12</v>
      </c>
      <c r="G16">
        <v>1</v>
      </c>
      <c r="H16">
        <v>5</v>
      </c>
      <c r="I16">
        <v>6</v>
      </c>
      <c r="J16">
        <v>1</v>
      </c>
      <c r="K16">
        <v>0</v>
      </c>
      <c r="L16">
        <v>0</v>
      </c>
      <c r="M16">
        <v>10</v>
      </c>
      <c r="N16">
        <v>18</v>
      </c>
      <c r="O16" t="s">
        <v>120</v>
      </c>
      <c r="P16">
        <v>0</v>
      </c>
      <c r="Q16">
        <v>0</v>
      </c>
    </row>
    <row r="17" spans="1:17" x14ac:dyDescent="0.25">
      <c r="A17">
        <v>16</v>
      </c>
      <c r="B17" t="s">
        <v>212</v>
      </c>
      <c r="C17" t="s">
        <v>15</v>
      </c>
      <c r="D17" t="s">
        <v>110</v>
      </c>
      <c r="E17" t="s">
        <v>64</v>
      </c>
      <c r="F17">
        <v>11</v>
      </c>
      <c r="G17">
        <v>1</v>
      </c>
      <c r="H17">
        <v>5</v>
      </c>
      <c r="I17">
        <v>6</v>
      </c>
      <c r="J17">
        <v>6</v>
      </c>
      <c r="K17">
        <v>0</v>
      </c>
      <c r="L17">
        <v>0</v>
      </c>
      <c r="M17">
        <v>14</v>
      </c>
      <c r="N17">
        <v>22</v>
      </c>
      <c r="O17" t="s">
        <v>99</v>
      </c>
      <c r="P17">
        <v>0</v>
      </c>
      <c r="Q17">
        <v>0</v>
      </c>
    </row>
    <row r="18" spans="1:17" x14ac:dyDescent="0.25">
      <c r="A18">
        <v>17</v>
      </c>
      <c r="B18" t="s">
        <v>215</v>
      </c>
      <c r="C18" t="s">
        <v>19</v>
      </c>
      <c r="D18" t="s">
        <v>110</v>
      </c>
      <c r="E18" t="s">
        <v>59</v>
      </c>
      <c r="F18">
        <v>10</v>
      </c>
      <c r="G18">
        <v>1</v>
      </c>
      <c r="H18">
        <v>5</v>
      </c>
      <c r="I18">
        <v>6</v>
      </c>
      <c r="J18">
        <v>-8</v>
      </c>
      <c r="K18">
        <v>0</v>
      </c>
      <c r="L18">
        <v>0</v>
      </c>
      <c r="M18">
        <v>6</v>
      </c>
      <c r="N18">
        <v>32</v>
      </c>
      <c r="O18" t="s">
        <v>216</v>
      </c>
      <c r="P18">
        <v>1</v>
      </c>
      <c r="Q18">
        <v>0</v>
      </c>
    </row>
    <row r="19" spans="1:17" x14ac:dyDescent="0.25">
      <c r="A19">
        <v>18</v>
      </c>
      <c r="B19" t="s">
        <v>219</v>
      </c>
      <c r="C19" t="s">
        <v>17</v>
      </c>
      <c r="D19" t="s">
        <v>110</v>
      </c>
      <c r="E19" t="s">
        <v>59</v>
      </c>
      <c r="F19">
        <v>7</v>
      </c>
      <c r="G19">
        <v>0</v>
      </c>
      <c r="H19">
        <v>6</v>
      </c>
      <c r="I19">
        <v>6</v>
      </c>
      <c r="J19">
        <v>3</v>
      </c>
      <c r="K19">
        <v>0</v>
      </c>
      <c r="L19">
        <v>0</v>
      </c>
      <c r="M19">
        <v>4</v>
      </c>
      <c r="N19">
        <v>12</v>
      </c>
      <c r="O19" t="s">
        <v>169</v>
      </c>
      <c r="P19">
        <v>0</v>
      </c>
      <c r="Q19">
        <v>0</v>
      </c>
    </row>
    <row r="20" spans="1:17" x14ac:dyDescent="0.25">
      <c r="A20">
        <v>19</v>
      </c>
      <c r="B20" t="s">
        <v>220</v>
      </c>
      <c r="C20" t="s">
        <v>23</v>
      </c>
      <c r="D20" t="s">
        <v>110</v>
      </c>
      <c r="E20" t="s">
        <v>59</v>
      </c>
      <c r="F20">
        <v>11</v>
      </c>
      <c r="G20">
        <v>0</v>
      </c>
      <c r="H20">
        <v>6</v>
      </c>
      <c r="I20">
        <v>6</v>
      </c>
      <c r="J20">
        <v>-3</v>
      </c>
      <c r="K20">
        <v>0</v>
      </c>
      <c r="L20">
        <v>0</v>
      </c>
      <c r="M20">
        <v>15</v>
      </c>
      <c r="N20">
        <v>27</v>
      </c>
      <c r="O20" t="s">
        <v>169</v>
      </c>
      <c r="P20">
        <v>0</v>
      </c>
      <c r="Q20">
        <v>0</v>
      </c>
    </row>
    <row r="21" spans="1:17" x14ac:dyDescent="0.25">
      <c r="A21">
        <v>20</v>
      </c>
      <c r="B21" t="s">
        <v>223</v>
      </c>
      <c r="C21" t="s">
        <v>17</v>
      </c>
      <c r="D21" t="s">
        <v>110</v>
      </c>
      <c r="E21" t="s">
        <v>64</v>
      </c>
      <c r="F21">
        <v>11</v>
      </c>
      <c r="G21">
        <v>4</v>
      </c>
      <c r="H21">
        <v>1</v>
      </c>
      <c r="I21">
        <v>5</v>
      </c>
      <c r="J21">
        <v>7</v>
      </c>
      <c r="K21">
        <v>0</v>
      </c>
      <c r="L21">
        <v>0</v>
      </c>
      <c r="M21">
        <v>4</v>
      </c>
      <c r="N21">
        <v>22</v>
      </c>
      <c r="O21" t="s">
        <v>138</v>
      </c>
      <c r="P21">
        <v>0</v>
      </c>
      <c r="Q21">
        <v>1</v>
      </c>
    </row>
    <row r="22" spans="1:17" x14ac:dyDescent="0.25">
      <c r="A22">
        <v>21</v>
      </c>
      <c r="B22" t="s">
        <v>237</v>
      </c>
      <c r="C22" t="s">
        <v>9</v>
      </c>
      <c r="D22" t="s">
        <v>110</v>
      </c>
      <c r="E22" t="s">
        <v>64</v>
      </c>
      <c r="F22">
        <v>8</v>
      </c>
      <c r="G22">
        <v>2</v>
      </c>
      <c r="H22">
        <v>3</v>
      </c>
      <c r="I22">
        <v>5</v>
      </c>
      <c r="J22">
        <v>1</v>
      </c>
      <c r="K22">
        <v>0</v>
      </c>
      <c r="L22">
        <v>0</v>
      </c>
      <c r="M22">
        <v>2</v>
      </c>
      <c r="N22">
        <v>15</v>
      </c>
      <c r="O22" t="s">
        <v>163</v>
      </c>
      <c r="P22">
        <v>2</v>
      </c>
      <c r="Q22">
        <v>0</v>
      </c>
    </row>
    <row r="23" spans="1:17" x14ac:dyDescent="0.25">
      <c r="A23">
        <v>22</v>
      </c>
      <c r="B23" t="s">
        <v>244</v>
      </c>
      <c r="C23" t="s">
        <v>23</v>
      </c>
      <c r="D23" t="s">
        <v>110</v>
      </c>
      <c r="E23" t="s">
        <v>64</v>
      </c>
      <c r="F23">
        <v>9</v>
      </c>
      <c r="G23">
        <v>1</v>
      </c>
      <c r="H23">
        <v>4</v>
      </c>
      <c r="I23">
        <v>5</v>
      </c>
      <c r="J23">
        <v>0</v>
      </c>
      <c r="K23">
        <v>0</v>
      </c>
      <c r="L23">
        <v>0</v>
      </c>
      <c r="M23">
        <v>6</v>
      </c>
      <c r="N23">
        <v>14</v>
      </c>
      <c r="O23" t="s">
        <v>245</v>
      </c>
      <c r="P23">
        <v>1</v>
      </c>
      <c r="Q23">
        <v>0</v>
      </c>
    </row>
    <row r="24" spans="1:17" x14ac:dyDescent="0.25">
      <c r="A24">
        <v>23</v>
      </c>
      <c r="B24" t="s">
        <v>246</v>
      </c>
      <c r="C24" t="s">
        <v>24</v>
      </c>
      <c r="D24" t="s">
        <v>110</v>
      </c>
      <c r="E24" t="s">
        <v>59</v>
      </c>
      <c r="F24">
        <v>12</v>
      </c>
      <c r="G24">
        <v>1</v>
      </c>
      <c r="H24">
        <v>4</v>
      </c>
      <c r="I24">
        <v>5</v>
      </c>
      <c r="J24">
        <v>-8</v>
      </c>
      <c r="K24">
        <v>0</v>
      </c>
      <c r="L24">
        <v>0</v>
      </c>
      <c r="M24">
        <v>6</v>
      </c>
      <c r="N24">
        <v>22</v>
      </c>
      <c r="O24" t="s">
        <v>99</v>
      </c>
      <c r="P24">
        <v>1</v>
      </c>
      <c r="Q24">
        <v>0</v>
      </c>
    </row>
    <row r="25" spans="1:17" x14ac:dyDescent="0.25">
      <c r="A25">
        <v>24</v>
      </c>
      <c r="B25" t="s">
        <v>247</v>
      </c>
      <c r="C25" t="s">
        <v>21</v>
      </c>
      <c r="D25" t="s">
        <v>110</v>
      </c>
      <c r="E25" t="s">
        <v>64</v>
      </c>
      <c r="F25">
        <v>11</v>
      </c>
      <c r="G25">
        <v>1</v>
      </c>
      <c r="H25">
        <v>4</v>
      </c>
      <c r="I25">
        <v>5</v>
      </c>
      <c r="J25">
        <v>9</v>
      </c>
      <c r="K25">
        <v>0</v>
      </c>
      <c r="L25">
        <v>0</v>
      </c>
      <c r="M25">
        <v>4</v>
      </c>
      <c r="N25">
        <v>19</v>
      </c>
      <c r="O25" t="s">
        <v>248</v>
      </c>
      <c r="P25">
        <v>0</v>
      </c>
      <c r="Q25">
        <v>0</v>
      </c>
    </row>
    <row r="26" spans="1:17" x14ac:dyDescent="0.25">
      <c r="A26">
        <v>25</v>
      </c>
      <c r="B26" t="s">
        <v>249</v>
      </c>
      <c r="C26" t="s">
        <v>21</v>
      </c>
      <c r="D26" t="s">
        <v>110</v>
      </c>
      <c r="E26" t="s">
        <v>59</v>
      </c>
      <c r="F26">
        <v>11</v>
      </c>
      <c r="G26">
        <v>1</v>
      </c>
      <c r="H26">
        <v>4</v>
      </c>
      <c r="I26">
        <v>5</v>
      </c>
      <c r="J26">
        <v>3</v>
      </c>
      <c r="K26">
        <v>0</v>
      </c>
      <c r="L26">
        <v>0</v>
      </c>
      <c r="M26">
        <v>2</v>
      </c>
      <c r="N26">
        <v>28</v>
      </c>
      <c r="O26" t="s">
        <v>250</v>
      </c>
      <c r="P26">
        <v>0</v>
      </c>
      <c r="Q26">
        <v>0</v>
      </c>
    </row>
    <row r="27" spans="1:17" x14ac:dyDescent="0.25">
      <c r="A27">
        <v>26</v>
      </c>
      <c r="B27" t="s">
        <v>251</v>
      </c>
      <c r="C27" t="s">
        <v>24</v>
      </c>
      <c r="D27" t="s">
        <v>110</v>
      </c>
      <c r="E27" t="s">
        <v>64</v>
      </c>
      <c r="F27">
        <v>8</v>
      </c>
      <c r="G27">
        <v>1</v>
      </c>
      <c r="H27">
        <v>4</v>
      </c>
      <c r="I27">
        <v>5</v>
      </c>
      <c r="J27">
        <v>-1</v>
      </c>
      <c r="K27">
        <v>0</v>
      </c>
      <c r="L27">
        <v>0</v>
      </c>
      <c r="M27">
        <v>2</v>
      </c>
      <c r="N27">
        <v>14</v>
      </c>
      <c r="O27" t="s">
        <v>245</v>
      </c>
      <c r="P27">
        <v>1</v>
      </c>
      <c r="Q27">
        <v>0</v>
      </c>
    </row>
    <row r="28" spans="1:17" x14ac:dyDescent="0.25">
      <c r="A28">
        <v>27</v>
      </c>
      <c r="B28" t="s">
        <v>252</v>
      </c>
      <c r="C28" t="s">
        <v>32</v>
      </c>
      <c r="D28" t="s">
        <v>110</v>
      </c>
      <c r="E28" t="s">
        <v>59</v>
      </c>
      <c r="F28">
        <v>11</v>
      </c>
      <c r="G28">
        <v>1</v>
      </c>
      <c r="H28">
        <v>4</v>
      </c>
      <c r="I28">
        <v>5</v>
      </c>
      <c r="J28">
        <v>-1</v>
      </c>
      <c r="K28">
        <v>0</v>
      </c>
      <c r="L28">
        <v>0</v>
      </c>
      <c r="M28">
        <v>4</v>
      </c>
      <c r="N28">
        <v>19</v>
      </c>
      <c r="O28" t="s">
        <v>248</v>
      </c>
      <c r="P28">
        <v>0</v>
      </c>
      <c r="Q28">
        <v>0</v>
      </c>
    </row>
    <row r="29" spans="1:17" x14ac:dyDescent="0.25">
      <c r="A29">
        <v>28</v>
      </c>
      <c r="B29" t="s">
        <v>253</v>
      </c>
      <c r="C29" t="s">
        <v>17</v>
      </c>
      <c r="D29" t="s">
        <v>110</v>
      </c>
      <c r="E29" t="s">
        <v>64</v>
      </c>
      <c r="F29">
        <v>10</v>
      </c>
      <c r="G29">
        <v>0</v>
      </c>
      <c r="H29">
        <v>5</v>
      </c>
      <c r="I29">
        <v>5</v>
      </c>
      <c r="J29">
        <v>3</v>
      </c>
      <c r="K29">
        <v>0</v>
      </c>
      <c r="L29">
        <v>0</v>
      </c>
      <c r="M29">
        <v>6</v>
      </c>
      <c r="N29">
        <v>15</v>
      </c>
      <c r="O29" t="s">
        <v>169</v>
      </c>
      <c r="P29">
        <v>0</v>
      </c>
      <c r="Q29">
        <v>0</v>
      </c>
    </row>
    <row r="30" spans="1:17" x14ac:dyDescent="0.25">
      <c r="A30">
        <v>29</v>
      </c>
      <c r="B30" t="s">
        <v>255</v>
      </c>
      <c r="C30" t="s">
        <v>34</v>
      </c>
      <c r="D30" t="s">
        <v>110</v>
      </c>
      <c r="E30" t="s">
        <v>59</v>
      </c>
      <c r="F30">
        <v>12</v>
      </c>
      <c r="G30">
        <v>0</v>
      </c>
      <c r="H30">
        <v>5</v>
      </c>
      <c r="I30">
        <v>5</v>
      </c>
      <c r="J30">
        <v>-7</v>
      </c>
      <c r="K30">
        <v>0</v>
      </c>
      <c r="L30">
        <v>0</v>
      </c>
      <c r="M30">
        <v>4</v>
      </c>
      <c r="N30">
        <v>20</v>
      </c>
      <c r="O30" t="s">
        <v>169</v>
      </c>
      <c r="P30">
        <v>0</v>
      </c>
      <c r="Q30">
        <v>0</v>
      </c>
    </row>
    <row r="31" spans="1:17" x14ac:dyDescent="0.25">
      <c r="A31">
        <v>30</v>
      </c>
      <c r="B31" t="s">
        <v>265</v>
      </c>
      <c r="C31" t="s">
        <v>26</v>
      </c>
      <c r="D31" t="s">
        <v>110</v>
      </c>
      <c r="E31" t="s">
        <v>64</v>
      </c>
      <c r="F31">
        <v>11</v>
      </c>
      <c r="G31">
        <v>2</v>
      </c>
      <c r="H31">
        <v>2</v>
      </c>
      <c r="I31">
        <v>4</v>
      </c>
      <c r="J31">
        <v>3</v>
      </c>
      <c r="K31">
        <v>0</v>
      </c>
      <c r="L31">
        <v>0</v>
      </c>
      <c r="M31">
        <v>6</v>
      </c>
      <c r="N31">
        <v>26</v>
      </c>
      <c r="O31" t="s">
        <v>159</v>
      </c>
      <c r="P31">
        <v>0</v>
      </c>
      <c r="Q31">
        <v>0</v>
      </c>
    </row>
    <row r="32" spans="1:17" x14ac:dyDescent="0.25">
      <c r="A32">
        <v>31</v>
      </c>
      <c r="B32" t="s">
        <v>268</v>
      </c>
      <c r="C32" t="s">
        <v>26</v>
      </c>
      <c r="D32" t="s">
        <v>110</v>
      </c>
      <c r="E32" t="s">
        <v>59</v>
      </c>
      <c r="F32">
        <v>9</v>
      </c>
      <c r="G32">
        <v>1</v>
      </c>
      <c r="H32">
        <v>3</v>
      </c>
      <c r="I32">
        <v>4</v>
      </c>
      <c r="J32">
        <v>3</v>
      </c>
      <c r="K32">
        <v>0</v>
      </c>
      <c r="L32">
        <v>0</v>
      </c>
      <c r="M32">
        <v>0</v>
      </c>
      <c r="N32">
        <v>19</v>
      </c>
      <c r="O32" t="s">
        <v>248</v>
      </c>
      <c r="P32">
        <v>0</v>
      </c>
      <c r="Q32">
        <v>0</v>
      </c>
    </row>
    <row r="33" spans="1:17" x14ac:dyDescent="0.25">
      <c r="A33">
        <v>32</v>
      </c>
      <c r="B33" t="s">
        <v>269</v>
      </c>
      <c r="C33" t="s">
        <v>28</v>
      </c>
      <c r="D33" t="s">
        <v>110</v>
      </c>
      <c r="E33" t="s">
        <v>59</v>
      </c>
      <c r="F33">
        <v>8</v>
      </c>
      <c r="G33">
        <v>1</v>
      </c>
      <c r="H33">
        <v>3</v>
      </c>
      <c r="I33">
        <v>4</v>
      </c>
      <c r="J33">
        <v>-3</v>
      </c>
      <c r="K33">
        <v>0</v>
      </c>
      <c r="L33">
        <v>0</v>
      </c>
      <c r="M33">
        <v>8</v>
      </c>
      <c r="N33">
        <v>12</v>
      </c>
      <c r="O33" t="s">
        <v>148</v>
      </c>
      <c r="P33">
        <v>0</v>
      </c>
      <c r="Q33">
        <v>0</v>
      </c>
    </row>
    <row r="34" spans="1:17" x14ac:dyDescent="0.25">
      <c r="A34">
        <v>33</v>
      </c>
      <c r="B34" t="s">
        <v>270</v>
      </c>
      <c r="C34" t="s">
        <v>26</v>
      </c>
      <c r="D34" t="s">
        <v>110</v>
      </c>
      <c r="E34" t="s">
        <v>64</v>
      </c>
      <c r="F34">
        <v>11</v>
      </c>
      <c r="G34">
        <v>1</v>
      </c>
      <c r="H34">
        <v>3</v>
      </c>
      <c r="I34">
        <v>4</v>
      </c>
      <c r="J34">
        <v>0</v>
      </c>
      <c r="K34">
        <v>0</v>
      </c>
      <c r="L34">
        <v>0</v>
      </c>
      <c r="M34">
        <v>2</v>
      </c>
      <c r="N34">
        <v>16</v>
      </c>
      <c r="O34" t="s">
        <v>271</v>
      </c>
      <c r="P34">
        <v>0</v>
      </c>
      <c r="Q34">
        <v>0</v>
      </c>
    </row>
    <row r="35" spans="1:17" x14ac:dyDescent="0.25">
      <c r="A35">
        <v>34</v>
      </c>
      <c r="B35" t="s">
        <v>272</v>
      </c>
      <c r="C35" t="s">
        <v>32</v>
      </c>
      <c r="D35" t="s">
        <v>110</v>
      </c>
      <c r="E35" t="s">
        <v>64</v>
      </c>
      <c r="F35">
        <v>10</v>
      </c>
      <c r="G35">
        <v>1</v>
      </c>
      <c r="H35">
        <v>3</v>
      </c>
      <c r="I35">
        <v>4</v>
      </c>
      <c r="J35">
        <v>-5</v>
      </c>
      <c r="K35">
        <v>0</v>
      </c>
      <c r="L35">
        <v>0</v>
      </c>
      <c r="M35">
        <v>2</v>
      </c>
      <c r="N35">
        <v>18</v>
      </c>
      <c r="O35" t="s">
        <v>120</v>
      </c>
      <c r="P35">
        <v>0</v>
      </c>
      <c r="Q35">
        <v>0</v>
      </c>
    </row>
    <row r="36" spans="1:17" x14ac:dyDescent="0.25">
      <c r="A36">
        <v>35</v>
      </c>
      <c r="B36" t="s">
        <v>273</v>
      </c>
      <c r="C36" t="s">
        <v>15</v>
      </c>
      <c r="D36" t="s">
        <v>110</v>
      </c>
      <c r="E36" t="s">
        <v>59</v>
      </c>
      <c r="F36">
        <v>11</v>
      </c>
      <c r="G36">
        <v>1</v>
      </c>
      <c r="H36">
        <v>3</v>
      </c>
      <c r="I36">
        <v>4</v>
      </c>
      <c r="J36">
        <v>1</v>
      </c>
      <c r="K36">
        <v>0</v>
      </c>
      <c r="L36">
        <v>0</v>
      </c>
      <c r="M36">
        <v>2</v>
      </c>
      <c r="N36">
        <v>10</v>
      </c>
      <c r="O36" t="s">
        <v>240</v>
      </c>
      <c r="P36">
        <v>0</v>
      </c>
      <c r="Q36">
        <v>0</v>
      </c>
    </row>
    <row r="37" spans="1:17" x14ac:dyDescent="0.25">
      <c r="A37">
        <v>36</v>
      </c>
      <c r="B37" t="s">
        <v>276</v>
      </c>
      <c r="C37" t="s">
        <v>26</v>
      </c>
      <c r="D37" t="s">
        <v>110</v>
      </c>
      <c r="E37" t="s">
        <v>59</v>
      </c>
      <c r="F37">
        <v>11</v>
      </c>
      <c r="G37">
        <v>1</v>
      </c>
      <c r="H37">
        <v>3</v>
      </c>
      <c r="I37">
        <v>4</v>
      </c>
      <c r="J37">
        <v>-1</v>
      </c>
      <c r="K37">
        <v>0</v>
      </c>
      <c r="L37">
        <v>0</v>
      </c>
      <c r="M37">
        <v>6</v>
      </c>
      <c r="N37">
        <v>9</v>
      </c>
      <c r="O37" t="s">
        <v>111</v>
      </c>
      <c r="P37">
        <v>0</v>
      </c>
      <c r="Q37">
        <v>0</v>
      </c>
    </row>
    <row r="38" spans="1:17" x14ac:dyDescent="0.25">
      <c r="A38">
        <v>37</v>
      </c>
      <c r="B38" t="s">
        <v>278</v>
      </c>
      <c r="C38" t="s">
        <v>11</v>
      </c>
      <c r="D38" t="s">
        <v>110</v>
      </c>
      <c r="E38" t="s">
        <v>59</v>
      </c>
      <c r="F38">
        <v>11</v>
      </c>
      <c r="G38">
        <v>1</v>
      </c>
      <c r="H38">
        <v>3</v>
      </c>
      <c r="I38">
        <v>4</v>
      </c>
      <c r="J38">
        <v>3</v>
      </c>
      <c r="K38">
        <v>0</v>
      </c>
      <c r="L38">
        <v>0</v>
      </c>
      <c r="M38">
        <v>12</v>
      </c>
      <c r="N38">
        <v>23</v>
      </c>
      <c r="O38" t="s">
        <v>279</v>
      </c>
      <c r="P38">
        <v>0</v>
      </c>
      <c r="Q38">
        <v>0</v>
      </c>
    </row>
    <row r="39" spans="1:17" x14ac:dyDescent="0.25">
      <c r="A39">
        <v>38</v>
      </c>
      <c r="B39" t="s">
        <v>280</v>
      </c>
      <c r="C39" t="s">
        <v>28</v>
      </c>
      <c r="D39" t="s">
        <v>110</v>
      </c>
      <c r="E39" t="s">
        <v>59</v>
      </c>
      <c r="F39">
        <v>12</v>
      </c>
      <c r="G39">
        <v>1</v>
      </c>
      <c r="H39">
        <v>3</v>
      </c>
      <c r="I39">
        <v>4</v>
      </c>
      <c r="J39">
        <v>6</v>
      </c>
      <c r="K39">
        <v>0</v>
      </c>
      <c r="L39">
        <v>0</v>
      </c>
      <c r="M39">
        <v>9</v>
      </c>
      <c r="N39">
        <v>20</v>
      </c>
      <c r="O39" t="s">
        <v>275</v>
      </c>
      <c r="P39">
        <v>0</v>
      </c>
      <c r="Q39">
        <v>0</v>
      </c>
    </row>
    <row r="40" spans="1:17" x14ac:dyDescent="0.25">
      <c r="A40">
        <v>39</v>
      </c>
      <c r="B40" t="s">
        <v>281</v>
      </c>
      <c r="C40" t="s">
        <v>15</v>
      </c>
      <c r="D40" t="s">
        <v>110</v>
      </c>
      <c r="E40" t="s">
        <v>59</v>
      </c>
      <c r="F40">
        <v>11</v>
      </c>
      <c r="G40">
        <v>0</v>
      </c>
      <c r="H40">
        <v>4</v>
      </c>
      <c r="I40">
        <v>4</v>
      </c>
      <c r="J40">
        <v>7</v>
      </c>
      <c r="K40">
        <v>0</v>
      </c>
      <c r="L40">
        <v>0</v>
      </c>
      <c r="M40">
        <v>2</v>
      </c>
      <c r="N40">
        <v>8</v>
      </c>
      <c r="O40" t="s">
        <v>169</v>
      </c>
      <c r="P40">
        <v>0</v>
      </c>
      <c r="Q40">
        <v>0</v>
      </c>
    </row>
    <row r="41" spans="1:17" x14ac:dyDescent="0.25">
      <c r="A41">
        <v>40</v>
      </c>
      <c r="B41" t="s">
        <v>282</v>
      </c>
      <c r="C41" t="s">
        <v>38</v>
      </c>
      <c r="D41" t="s">
        <v>110</v>
      </c>
      <c r="E41" t="s">
        <v>59</v>
      </c>
      <c r="F41">
        <v>10</v>
      </c>
      <c r="G41">
        <v>0</v>
      </c>
      <c r="H41">
        <v>4</v>
      </c>
      <c r="I41">
        <v>4</v>
      </c>
      <c r="J41">
        <v>-5</v>
      </c>
      <c r="K41">
        <v>0</v>
      </c>
      <c r="L41">
        <v>0</v>
      </c>
      <c r="M41">
        <v>2</v>
      </c>
      <c r="N41">
        <v>21</v>
      </c>
      <c r="O41" t="s">
        <v>169</v>
      </c>
      <c r="P41">
        <v>0</v>
      </c>
      <c r="Q41">
        <v>0</v>
      </c>
    </row>
    <row r="42" spans="1:17" x14ac:dyDescent="0.25">
      <c r="A42">
        <v>41</v>
      </c>
      <c r="B42" t="s">
        <v>283</v>
      </c>
      <c r="C42" t="s">
        <v>17</v>
      </c>
      <c r="D42" t="s">
        <v>110</v>
      </c>
      <c r="E42" t="s">
        <v>59</v>
      </c>
      <c r="F42">
        <v>6</v>
      </c>
      <c r="G42">
        <v>0</v>
      </c>
      <c r="H42">
        <v>4</v>
      </c>
      <c r="I42">
        <v>4</v>
      </c>
      <c r="J42">
        <v>1</v>
      </c>
      <c r="K42">
        <v>0</v>
      </c>
      <c r="L42">
        <v>0</v>
      </c>
      <c r="M42">
        <v>4</v>
      </c>
      <c r="N42">
        <v>5</v>
      </c>
      <c r="O42" t="s">
        <v>169</v>
      </c>
      <c r="P42">
        <v>0</v>
      </c>
      <c r="Q42">
        <v>0</v>
      </c>
    </row>
    <row r="43" spans="1:17" x14ac:dyDescent="0.25">
      <c r="A43">
        <v>42</v>
      </c>
      <c r="B43" t="s">
        <v>285</v>
      </c>
      <c r="C43" t="s">
        <v>26</v>
      </c>
      <c r="D43" t="s">
        <v>110</v>
      </c>
      <c r="E43" t="s">
        <v>59</v>
      </c>
      <c r="F43">
        <v>11</v>
      </c>
      <c r="G43">
        <v>0</v>
      </c>
      <c r="H43">
        <v>4</v>
      </c>
      <c r="I43">
        <v>4</v>
      </c>
      <c r="J43">
        <v>4</v>
      </c>
      <c r="K43">
        <v>0</v>
      </c>
      <c r="L43">
        <v>0</v>
      </c>
      <c r="M43">
        <v>2</v>
      </c>
      <c r="N43">
        <v>11</v>
      </c>
      <c r="O43" t="s">
        <v>169</v>
      </c>
      <c r="P43">
        <v>0</v>
      </c>
      <c r="Q43">
        <v>0</v>
      </c>
    </row>
    <row r="44" spans="1:17" x14ac:dyDescent="0.25">
      <c r="A44">
        <v>43</v>
      </c>
      <c r="B44" t="s">
        <v>286</v>
      </c>
      <c r="C44" t="s">
        <v>38</v>
      </c>
      <c r="D44" t="s">
        <v>110</v>
      </c>
      <c r="E44" t="s">
        <v>64</v>
      </c>
      <c r="F44">
        <v>8</v>
      </c>
      <c r="G44">
        <v>0</v>
      </c>
      <c r="H44">
        <v>4</v>
      </c>
      <c r="I44">
        <v>4</v>
      </c>
      <c r="J44">
        <v>0</v>
      </c>
      <c r="K44">
        <v>0</v>
      </c>
      <c r="L44">
        <v>0</v>
      </c>
      <c r="M44">
        <v>4</v>
      </c>
      <c r="N44">
        <v>7</v>
      </c>
      <c r="O44" t="s">
        <v>169</v>
      </c>
      <c r="P44">
        <v>0</v>
      </c>
      <c r="Q44">
        <v>0</v>
      </c>
    </row>
    <row r="45" spans="1:17" x14ac:dyDescent="0.25">
      <c r="A45">
        <v>44</v>
      </c>
      <c r="B45" t="s">
        <v>298</v>
      </c>
      <c r="C45" t="s">
        <v>24</v>
      </c>
      <c r="D45" t="s">
        <v>110</v>
      </c>
      <c r="E45" t="s">
        <v>64</v>
      </c>
      <c r="F45">
        <v>10</v>
      </c>
      <c r="G45">
        <v>2</v>
      </c>
      <c r="H45">
        <v>1</v>
      </c>
      <c r="I45">
        <v>3</v>
      </c>
      <c r="J45">
        <v>4</v>
      </c>
      <c r="K45">
        <v>0</v>
      </c>
      <c r="L45">
        <v>1</v>
      </c>
      <c r="M45">
        <v>31</v>
      </c>
      <c r="N45">
        <v>18</v>
      </c>
      <c r="O45" t="s">
        <v>111</v>
      </c>
      <c r="P45">
        <v>0</v>
      </c>
      <c r="Q45">
        <v>0</v>
      </c>
    </row>
    <row r="46" spans="1:17" x14ac:dyDescent="0.25">
      <c r="A46">
        <v>45</v>
      </c>
      <c r="B46" t="s">
        <v>307</v>
      </c>
      <c r="C46" t="s">
        <v>30</v>
      </c>
      <c r="D46" t="s">
        <v>110</v>
      </c>
      <c r="E46" t="s">
        <v>59</v>
      </c>
      <c r="F46">
        <v>11</v>
      </c>
      <c r="G46">
        <v>1</v>
      </c>
      <c r="H46">
        <v>2</v>
      </c>
      <c r="I46">
        <v>3</v>
      </c>
      <c r="J46">
        <v>6</v>
      </c>
      <c r="K46">
        <v>0</v>
      </c>
      <c r="L46">
        <v>0</v>
      </c>
      <c r="M46">
        <v>2</v>
      </c>
      <c r="N46">
        <v>6</v>
      </c>
      <c r="O46" t="s">
        <v>101</v>
      </c>
      <c r="P46">
        <v>0</v>
      </c>
      <c r="Q46">
        <v>0</v>
      </c>
    </row>
    <row r="47" spans="1:17" x14ac:dyDescent="0.25">
      <c r="A47">
        <v>46</v>
      </c>
      <c r="B47" t="s">
        <v>309</v>
      </c>
      <c r="C47" t="s">
        <v>11</v>
      </c>
      <c r="D47" t="s">
        <v>110</v>
      </c>
      <c r="E47" t="s">
        <v>59</v>
      </c>
      <c r="F47">
        <v>11</v>
      </c>
      <c r="G47">
        <v>1</v>
      </c>
      <c r="H47">
        <v>2</v>
      </c>
      <c r="I47">
        <v>3</v>
      </c>
      <c r="J47">
        <v>-2</v>
      </c>
      <c r="K47">
        <v>0</v>
      </c>
      <c r="L47">
        <v>0</v>
      </c>
      <c r="M47">
        <v>31</v>
      </c>
      <c r="N47">
        <v>17</v>
      </c>
      <c r="O47" t="s">
        <v>305</v>
      </c>
      <c r="P47">
        <v>0</v>
      </c>
      <c r="Q47">
        <v>0</v>
      </c>
    </row>
    <row r="48" spans="1:17" x14ac:dyDescent="0.25">
      <c r="A48">
        <v>47</v>
      </c>
      <c r="B48" t="s">
        <v>310</v>
      </c>
      <c r="C48" t="s">
        <v>30</v>
      </c>
      <c r="D48" t="s">
        <v>110</v>
      </c>
      <c r="E48" t="s">
        <v>59</v>
      </c>
      <c r="F48">
        <v>11</v>
      </c>
      <c r="G48">
        <v>1</v>
      </c>
      <c r="H48">
        <v>2</v>
      </c>
      <c r="I48">
        <v>3</v>
      </c>
      <c r="J48">
        <v>1</v>
      </c>
      <c r="K48">
        <v>0</v>
      </c>
      <c r="L48">
        <v>0</v>
      </c>
      <c r="M48">
        <v>16</v>
      </c>
      <c r="N48">
        <v>11</v>
      </c>
      <c r="O48" t="s">
        <v>175</v>
      </c>
      <c r="P48">
        <v>0</v>
      </c>
      <c r="Q48">
        <v>0</v>
      </c>
    </row>
    <row r="49" spans="1:17" x14ac:dyDescent="0.25">
      <c r="A49">
        <v>48</v>
      </c>
      <c r="B49" t="s">
        <v>313</v>
      </c>
      <c r="C49" t="s">
        <v>9</v>
      </c>
      <c r="D49" t="s">
        <v>110</v>
      </c>
      <c r="E49" t="s">
        <v>59</v>
      </c>
      <c r="F49">
        <v>11</v>
      </c>
      <c r="G49">
        <v>1</v>
      </c>
      <c r="H49">
        <v>2</v>
      </c>
      <c r="I49">
        <v>3</v>
      </c>
      <c r="J49">
        <v>2</v>
      </c>
      <c r="K49">
        <v>0</v>
      </c>
      <c r="L49">
        <v>0</v>
      </c>
      <c r="M49">
        <v>2</v>
      </c>
      <c r="N49">
        <v>6</v>
      </c>
      <c r="O49" t="s">
        <v>101</v>
      </c>
      <c r="P49">
        <v>0</v>
      </c>
      <c r="Q49">
        <v>0</v>
      </c>
    </row>
    <row r="50" spans="1:17" x14ac:dyDescent="0.25">
      <c r="A50">
        <v>49</v>
      </c>
      <c r="B50" t="s">
        <v>315</v>
      </c>
      <c r="C50" t="s">
        <v>13</v>
      </c>
      <c r="D50" t="s">
        <v>110</v>
      </c>
      <c r="E50" t="s">
        <v>64</v>
      </c>
      <c r="F50">
        <v>11</v>
      </c>
      <c r="G50">
        <v>1</v>
      </c>
      <c r="H50">
        <v>2</v>
      </c>
      <c r="I50">
        <v>3</v>
      </c>
      <c r="J50">
        <v>0</v>
      </c>
      <c r="K50">
        <v>0</v>
      </c>
      <c r="L50">
        <v>0</v>
      </c>
      <c r="M50">
        <v>10</v>
      </c>
      <c r="N50">
        <v>24</v>
      </c>
      <c r="O50" t="s">
        <v>316</v>
      </c>
      <c r="P50">
        <v>1</v>
      </c>
      <c r="Q50">
        <v>0</v>
      </c>
    </row>
    <row r="51" spans="1:17" x14ac:dyDescent="0.25">
      <c r="A51">
        <v>50</v>
      </c>
      <c r="B51" t="s">
        <v>318</v>
      </c>
      <c r="C51" t="s">
        <v>30</v>
      </c>
      <c r="D51" t="s">
        <v>110</v>
      </c>
      <c r="E51" t="s">
        <v>59</v>
      </c>
      <c r="F51">
        <v>11</v>
      </c>
      <c r="G51">
        <v>0</v>
      </c>
      <c r="H51">
        <v>3</v>
      </c>
      <c r="I51">
        <v>3</v>
      </c>
      <c r="J51">
        <v>3</v>
      </c>
      <c r="K51">
        <v>0</v>
      </c>
      <c r="L51">
        <v>0</v>
      </c>
      <c r="M51">
        <v>25</v>
      </c>
      <c r="N51">
        <v>17</v>
      </c>
      <c r="O51" t="s">
        <v>169</v>
      </c>
      <c r="P51">
        <v>0</v>
      </c>
      <c r="Q51">
        <v>0</v>
      </c>
    </row>
    <row r="52" spans="1:17" x14ac:dyDescent="0.25">
      <c r="A52">
        <v>51</v>
      </c>
      <c r="B52" t="s">
        <v>319</v>
      </c>
      <c r="C52" t="s">
        <v>13</v>
      </c>
      <c r="D52" t="s">
        <v>110</v>
      </c>
      <c r="E52" t="s">
        <v>64</v>
      </c>
      <c r="F52">
        <v>11</v>
      </c>
      <c r="G52">
        <v>0</v>
      </c>
      <c r="H52">
        <v>3</v>
      </c>
      <c r="I52">
        <v>3</v>
      </c>
      <c r="J52">
        <v>4</v>
      </c>
      <c r="K52">
        <v>0</v>
      </c>
      <c r="L52">
        <v>0</v>
      </c>
      <c r="M52">
        <v>2</v>
      </c>
      <c r="N52">
        <v>8</v>
      </c>
      <c r="O52" t="s">
        <v>169</v>
      </c>
      <c r="P52">
        <v>0</v>
      </c>
      <c r="Q52">
        <v>0</v>
      </c>
    </row>
    <row r="53" spans="1:17" x14ac:dyDescent="0.25">
      <c r="A53">
        <v>52</v>
      </c>
      <c r="B53" t="s">
        <v>320</v>
      </c>
      <c r="C53" t="s">
        <v>34</v>
      </c>
      <c r="D53" t="s">
        <v>110</v>
      </c>
      <c r="E53" t="s">
        <v>59</v>
      </c>
      <c r="F53">
        <v>8</v>
      </c>
      <c r="G53">
        <v>0</v>
      </c>
      <c r="H53">
        <v>3</v>
      </c>
      <c r="I53">
        <v>3</v>
      </c>
      <c r="J53">
        <v>-1</v>
      </c>
      <c r="K53">
        <v>0</v>
      </c>
      <c r="L53">
        <v>0</v>
      </c>
      <c r="M53">
        <v>0</v>
      </c>
      <c r="N53">
        <v>11</v>
      </c>
      <c r="O53" t="s">
        <v>169</v>
      </c>
      <c r="P53">
        <v>0</v>
      </c>
      <c r="Q53">
        <v>0</v>
      </c>
    </row>
    <row r="54" spans="1:17" x14ac:dyDescent="0.25">
      <c r="A54">
        <v>53</v>
      </c>
      <c r="B54" t="s">
        <v>322</v>
      </c>
      <c r="C54" t="s">
        <v>13</v>
      </c>
      <c r="D54" t="s">
        <v>110</v>
      </c>
      <c r="E54" t="s">
        <v>59</v>
      </c>
      <c r="F54">
        <v>11</v>
      </c>
      <c r="G54">
        <v>0</v>
      </c>
      <c r="H54">
        <v>3</v>
      </c>
      <c r="I54">
        <v>3</v>
      </c>
      <c r="J54">
        <v>0</v>
      </c>
      <c r="K54">
        <v>0</v>
      </c>
      <c r="L54">
        <v>0</v>
      </c>
      <c r="M54">
        <v>23</v>
      </c>
      <c r="N54">
        <v>5</v>
      </c>
      <c r="O54" t="s">
        <v>169</v>
      </c>
      <c r="P54">
        <v>0</v>
      </c>
      <c r="Q54">
        <v>0</v>
      </c>
    </row>
    <row r="55" spans="1:17" x14ac:dyDescent="0.25">
      <c r="A55">
        <v>54</v>
      </c>
      <c r="B55" t="s">
        <v>323</v>
      </c>
      <c r="C55" t="s">
        <v>9</v>
      </c>
      <c r="D55" t="s">
        <v>110</v>
      </c>
      <c r="E55" t="s">
        <v>64</v>
      </c>
      <c r="F55">
        <v>9</v>
      </c>
      <c r="G55">
        <v>0</v>
      </c>
      <c r="H55">
        <v>3</v>
      </c>
      <c r="I55">
        <v>3</v>
      </c>
      <c r="J55">
        <v>-3</v>
      </c>
      <c r="K55">
        <v>0</v>
      </c>
      <c r="L55">
        <v>0</v>
      </c>
      <c r="M55">
        <v>4</v>
      </c>
      <c r="N55">
        <v>13</v>
      </c>
      <c r="O55" t="s">
        <v>169</v>
      </c>
      <c r="P55">
        <v>0</v>
      </c>
      <c r="Q55">
        <v>0</v>
      </c>
    </row>
    <row r="56" spans="1:17" x14ac:dyDescent="0.25">
      <c r="A56">
        <v>55</v>
      </c>
      <c r="B56" t="s">
        <v>328</v>
      </c>
      <c r="C56" t="s">
        <v>23</v>
      </c>
      <c r="D56" t="s">
        <v>110</v>
      </c>
      <c r="E56" t="s">
        <v>59</v>
      </c>
      <c r="F56">
        <v>11</v>
      </c>
      <c r="G56">
        <v>2</v>
      </c>
      <c r="H56">
        <v>0</v>
      </c>
      <c r="I56">
        <v>2</v>
      </c>
      <c r="J56">
        <v>-5</v>
      </c>
      <c r="K56">
        <v>0</v>
      </c>
      <c r="L56">
        <v>0</v>
      </c>
      <c r="M56">
        <v>4</v>
      </c>
      <c r="N56">
        <v>36</v>
      </c>
      <c r="O56" t="s">
        <v>120</v>
      </c>
      <c r="P56">
        <v>1</v>
      </c>
      <c r="Q56">
        <v>0</v>
      </c>
    </row>
    <row r="57" spans="1:17" x14ac:dyDescent="0.25">
      <c r="A57">
        <v>56</v>
      </c>
      <c r="B57" t="s">
        <v>337</v>
      </c>
      <c r="C57" t="s">
        <v>26</v>
      </c>
      <c r="D57" t="s">
        <v>110</v>
      </c>
      <c r="E57" t="s">
        <v>59</v>
      </c>
      <c r="F57">
        <v>9</v>
      </c>
      <c r="G57">
        <v>1</v>
      </c>
      <c r="H57">
        <v>1</v>
      </c>
      <c r="I57">
        <v>2</v>
      </c>
      <c r="J57">
        <v>1</v>
      </c>
      <c r="K57">
        <v>0</v>
      </c>
      <c r="L57">
        <v>0</v>
      </c>
      <c r="M57">
        <v>2</v>
      </c>
      <c r="N57">
        <v>8</v>
      </c>
      <c r="O57" t="s">
        <v>154</v>
      </c>
      <c r="P57">
        <v>0</v>
      </c>
      <c r="Q57">
        <v>0</v>
      </c>
    </row>
    <row r="58" spans="1:17" x14ac:dyDescent="0.25">
      <c r="A58">
        <v>57</v>
      </c>
      <c r="B58" t="s">
        <v>341</v>
      </c>
      <c r="C58" t="s">
        <v>17</v>
      </c>
      <c r="D58" t="s">
        <v>110</v>
      </c>
      <c r="E58" t="s">
        <v>64</v>
      </c>
      <c r="F58">
        <v>3</v>
      </c>
      <c r="G58">
        <v>1</v>
      </c>
      <c r="H58">
        <v>1</v>
      </c>
      <c r="I58">
        <v>2</v>
      </c>
      <c r="J58">
        <v>1</v>
      </c>
      <c r="K58">
        <v>0</v>
      </c>
      <c r="L58">
        <v>0</v>
      </c>
      <c r="M58">
        <v>0</v>
      </c>
      <c r="N58">
        <v>6</v>
      </c>
      <c r="O58" t="s">
        <v>101</v>
      </c>
      <c r="P58">
        <v>0</v>
      </c>
      <c r="Q58">
        <v>0</v>
      </c>
    </row>
    <row r="59" spans="1:17" x14ac:dyDescent="0.25">
      <c r="A59">
        <v>58</v>
      </c>
      <c r="B59" t="s">
        <v>342</v>
      </c>
      <c r="C59" t="s">
        <v>32</v>
      </c>
      <c r="D59" t="s">
        <v>110</v>
      </c>
      <c r="E59" t="s">
        <v>59</v>
      </c>
      <c r="F59">
        <v>11</v>
      </c>
      <c r="G59">
        <v>1</v>
      </c>
      <c r="H59">
        <v>1</v>
      </c>
      <c r="I59">
        <v>2</v>
      </c>
      <c r="J59">
        <v>-7</v>
      </c>
      <c r="K59">
        <v>0</v>
      </c>
      <c r="L59">
        <v>0</v>
      </c>
      <c r="M59">
        <v>4</v>
      </c>
      <c r="N59">
        <v>20</v>
      </c>
      <c r="O59" t="s">
        <v>275</v>
      </c>
      <c r="P59">
        <v>0</v>
      </c>
      <c r="Q59">
        <v>0</v>
      </c>
    </row>
    <row r="60" spans="1:17" x14ac:dyDescent="0.25">
      <c r="A60">
        <v>59</v>
      </c>
      <c r="B60" t="s">
        <v>345</v>
      </c>
      <c r="C60" t="s">
        <v>38</v>
      </c>
      <c r="D60" t="s">
        <v>110</v>
      </c>
      <c r="E60" t="s">
        <v>59</v>
      </c>
      <c r="F60">
        <v>1</v>
      </c>
      <c r="G60">
        <v>0</v>
      </c>
      <c r="H60">
        <v>2</v>
      </c>
      <c r="I60">
        <v>2</v>
      </c>
      <c r="J60">
        <v>2</v>
      </c>
      <c r="K60">
        <v>0</v>
      </c>
      <c r="L60">
        <v>0</v>
      </c>
      <c r="M60">
        <v>4</v>
      </c>
      <c r="N60">
        <v>1</v>
      </c>
      <c r="O60" t="s">
        <v>169</v>
      </c>
      <c r="P60">
        <v>0</v>
      </c>
      <c r="Q60">
        <v>0</v>
      </c>
    </row>
    <row r="61" spans="1:17" x14ac:dyDescent="0.25">
      <c r="A61">
        <v>60</v>
      </c>
      <c r="B61" t="s">
        <v>347</v>
      </c>
      <c r="C61" t="s">
        <v>38</v>
      </c>
      <c r="D61" t="s">
        <v>110</v>
      </c>
      <c r="E61" t="s">
        <v>59</v>
      </c>
      <c r="F61">
        <v>11</v>
      </c>
      <c r="G61">
        <v>0</v>
      </c>
      <c r="H61">
        <v>2</v>
      </c>
      <c r="I61">
        <v>2</v>
      </c>
      <c r="J61">
        <v>-2</v>
      </c>
      <c r="K61">
        <v>0</v>
      </c>
      <c r="L61">
        <v>0</v>
      </c>
      <c r="M61">
        <v>8</v>
      </c>
      <c r="N61">
        <v>8</v>
      </c>
      <c r="O61" t="s">
        <v>169</v>
      </c>
      <c r="P61">
        <v>0</v>
      </c>
      <c r="Q61">
        <v>0</v>
      </c>
    </row>
    <row r="62" spans="1:17" x14ac:dyDescent="0.25">
      <c r="A62">
        <v>61</v>
      </c>
      <c r="B62" t="s">
        <v>349</v>
      </c>
      <c r="C62" t="s">
        <v>17</v>
      </c>
      <c r="D62" t="s">
        <v>110</v>
      </c>
      <c r="E62" t="s">
        <v>59</v>
      </c>
      <c r="F62">
        <v>11</v>
      </c>
      <c r="G62">
        <v>0</v>
      </c>
      <c r="H62">
        <v>2</v>
      </c>
      <c r="I62">
        <v>2</v>
      </c>
      <c r="J62">
        <v>3</v>
      </c>
      <c r="K62">
        <v>0</v>
      </c>
      <c r="L62">
        <v>0</v>
      </c>
      <c r="M62">
        <v>12</v>
      </c>
      <c r="N62">
        <v>12</v>
      </c>
      <c r="O62" t="s">
        <v>169</v>
      </c>
      <c r="P62">
        <v>0</v>
      </c>
      <c r="Q62">
        <v>0</v>
      </c>
    </row>
    <row r="63" spans="1:17" x14ac:dyDescent="0.25">
      <c r="A63">
        <v>62</v>
      </c>
      <c r="B63" t="s">
        <v>352</v>
      </c>
      <c r="C63" t="s">
        <v>15</v>
      </c>
      <c r="D63" t="s">
        <v>110</v>
      </c>
      <c r="E63" t="s">
        <v>59</v>
      </c>
      <c r="F63">
        <v>11</v>
      </c>
      <c r="G63">
        <v>0</v>
      </c>
      <c r="H63">
        <v>2</v>
      </c>
      <c r="I63">
        <v>2</v>
      </c>
      <c r="J63">
        <v>3</v>
      </c>
      <c r="K63">
        <v>0</v>
      </c>
      <c r="L63">
        <v>0</v>
      </c>
      <c r="M63">
        <v>4</v>
      </c>
      <c r="N63">
        <v>13</v>
      </c>
      <c r="O63" t="s">
        <v>169</v>
      </c>
      <c r="P63">
        <v>0</v>
      </c>
      <c r="Q63">
        <v>0</v>
      </c>
    </row>
    <row r="64" spans="1:17" x14ac:dyDescent="0.25">
      <c r="A64">
        <v>63</v>
      </c>
      <c r="B64" t="s">
        <v>353</v>
      </c>
      <c r="C64" t="s">
        <v>15</v>
      </c>
      <c r="D64" t="s">
        <v>110</v>
      </c>
      <c r="E64" t="s">
        <v>59</v>
      </c>
      <c r="F64">
        <v>10</v>
      </c>
      <c r="G64">
        <v>0</v>
      </c>
      <c r="H64">
        <v>2</v>
      </c>
      <c r="I64">
        <v>2</v>
      </c>
      <c r="J64">
        <v>4</v>
      </c>
      <c r="K64">
        <v>0</v>
      </c>
      <c r="L64">
        <v>0</v>
      </c>
      <c r="M64">
        <v>6</v>
      </c>
      <c r="N64">
        <v>18</v>
      </c>
      <c r="O64" t="s">
        <v>169</v>
      </c>
      <c r="P64">
        <v>0</v>
      </c>
      <c r="Q64">
        <v>0</v>
      </c>
    </row>
    <row r="65" spans="1:17" x14ac:dyDescent="0.25">
      <c r="A65">
        <v>64</v>
      </c>
      <c r="B65" t="s">
        <v>354</v>
      </c>
      <c r="C65" t="s">
        <v>32</v>
      </c>
      <c r="D65" t="s">
        <v>110</v>
      </c>
      <c r="E65" t="s">
        <v>64</v>
      </c>
      <c r="F65">
        <v>11</v>
      </c>
      <c r="G65">
        <v>0</v>
      </c>
      <c r="H65">
        <v>2</v>
      </c>
      <c r="I65">
        <v>2</v>
      </c>
      <c r="J65">
        <v>-3</v>
      </c>
      <c r="K65">
        <v>0</v>
      </c>
      <c r="L65">
        <v>0</v>
      </c>
      <c r="M65">
        <v>2</v>
      </c>
      <c r="N65">
        <v>14</v>
      </c>
      <c r="O65" t="s">
        <v>169</v>
      </c>
      <c r="P65">
        <v>0</v>
      </c>
      <c r="Q65">
        <v>0</v>
      </c>
    </row>
    <row r="66" spans="1:17" x14ac:dyDescent="0.25">
      <c r="A66">
        <v>65</v>
      </c>
      <c r="B66" t="s">
        <v>355</v>
      </c>
      <c r="C66" t="s">
        <v>11</v>
      </c>
      <c r="D66" t="s">
        <v>110</v>
      </c>
      <c r="E66" t="s">
        <v>59</v>
      </c>
      <c r="F66">
        <v>11</v>
      </c>
      <c r="G66">
        <v>0</v>
      </c>
      <c r="H66">
        <v>2</v>
      </c>
      <c r="I66">
        <v>2</v>
      </c>
      <c r="J66">
        <v>0</v>
      </c>
      <c r="K66">
        <v>0</v>
      </c>
      <c r="L66">
        <v>0</v>
      </c>
      <c r="M66">
        <v>4</v>
      </c>
      <c r="N66">
        <v>15</v>
      </c>
      <c r="O66" t="s">
        <v>169</v>
      </c>
      <c r="P66">
        <v>0</v>
      </c>
      <c r="Q66">
        <v>0</v>
      </c>
    </row>
    <row r="67" spans="1:17" x14ac:dyDescent="0.25">
      <c r="A67">
        <v>66</v>
      </c>
      <c r="B67" t="s">
        <v>356</v>
      </c>
      <c r="C67" t="s">
        <v>23</v>
      </c>
      <c r="D67" t="s">
        <v>110</v>
      </c>
      <c r="E67" t="s">
        <v>59</v>
      </c>
      <c r="F67">
        <v>7</v>
      </c>
      <c r="G67">
        <v>0</v>
      </c>
      <c r="H67">
        <v>2</v>
      </c>
      <c r="I67">
        <v>2</v>
      </c>
      <c r="J67">
        <v>0</v>
      </c>
      <c r="K67">
        <v>0</v>
      </c>
      <c r="L67">
        <v>0</v>
      </c>
      <c r="M67">
        <v>11</v>
      </c>
      <c r="N67">
        <v>4</v>
      </c>
      <c r="O67" t="s">
        <v>169</v>
      </c>
      <c r="P67">
        <v>0</v>
      </c>
      <c r="Q67">
        <v>0</v>
      </c>
    </row>
    <row r="68" spans="1:17" x14ac:dyDescent="0.25">
      <c r="A68">
        <v>67</v>
      </c>
      <c r="B68" t="s">
        <v>357</v>
      </c>
      <c r="C68" t="s">
        <v>28</v>
      </c>
      <c r="D68" t="s">
        <v>110</v>
      </c>
      <c r="E68" t="s">
        <v>59</v>
      </c>
      <c r="F68">
        <v>8</v>
      </c>
      <c r="G68">
        <v>0</v>
      </c>
      <c r="H68">
        <v>2</v>
      </c>
      <c r="I68">
        <v>2</v>
      </c>
      <c r="J68">
        <v>1</v>
      </c>
      <c r="K68">
        <v>0</v>
      </c>
      <c r="L68">
        <v>0</v>
      </c>
      <c r="M68">
        <v>10</v>
      </c>
      <c r="N68">
        <v>5</v>
      </c>
      <c r="O68" t="s">
        <v>169</v>
      </c>
      <c r="P68">
        <v>0</v>
      </c>
      <c r="Q68">
        <v>0</v>
      </c>
    </row>
    <row r="69" spans="1:17" x14ac:dyDescent="0.25">
      <c r="A69">
        <v>68</v>
      </c>
      <c r="B69" t="s">
        <v>360</v>
      </c>
      <c r="C69" t="s">
        <v>23</v>
      </c>
      <c r="D69" t="s">
        <v>110</v>
      </c>
      <c r="E69" t="s">
        <v>64</v>
      </c>
      <c r="F69">
        <v>9</v>
      </c>
      <c r="G69">
        <v>0</v>
      </c>
      <c r="H69">
        <v>2</v>
      </c>
      <c r="I69">
        <v>2</v>
      </c>
      <c r="J69">
        <v>-5</v>
      </c>
      <c r="K69">
        <v>0</v>
      </c>
      <c r="L69">
        <v>0</v>
      </c>
      <c r="M69">
        <v>2</v>
      </c>
      <c r="N69">
        <v>10</v>
      </c>
      <c r="O69" t="s">
        <v>169</v>
      </c>
      <c r="P69">
        <v>0</v>
      </c>
      <c r="Q69">
        <v>0</v>
      </c>
    </row>
    <row r="70" spans="1:17" x14ac:dyDescent="0.25">
      <c r="A70">
        <v>69</v>
      </c>
      <c r="B70" t="s">
        <v>362</v>
      </c>
      <c r="C70" t="s">
        <v>32</v>
      </c>
      <c r="D70" t="s">
        <v>110</v>
      </c>
      <c r="E70" t="s">
        <v>64</v>
      </c>
      <c r="F70">
        <v>11</v>
      </c>
      <c r="G70">
        <v>0</v>
      </c>
      <c r="H70">
        <v>2</v>
      </c>
      <c r="I70">
        <v>2</v>
      </c>
      <c r="J70">
        <v>3</v>
      </c>
      <c r="K70">
        <v>0</v>
      </c>
      <c r="L70">
        <v>0</v>
      </c>
      <c r="M70">
        <v>10</v>
      </c>
      <c r="N70">
        <v>8</v>
      </c>
      <c r="O70" t="s">
        <v>169</v>
      </c>
      <c r="P70">
        <v>0</v>
      </c>
      <c r="Q70">
        <v>0</v>
      </c>
    </row>
    <row r="71" spans="1:17" x14ac:dyDescent="0.25">
      <c r="A71">
        <v>70</v>
      </c>
      <c r="B71" t="s">
        <v>363</v>
      </c>
      <c r="C71" t="s">
        <v>19</v>
      </c>
      <c r="D71" t="s">
        <v>110</v>
      </c>
      <c r="E71" t="s">
        <v>59</v>
      </c>
      <c r="F71">
        <v>7</v>
      </c>
      <c r="G71">
        <v>0</v>
      </c>
      <c r="H71">
        <v>2</v>
      </c>
      <c r="I71">
        <v>2</v>
      </c>
      <c r="J71">
        <v>1</v>
      </c>
      <c r="K71">
        <v>0</v>
      </c>
      <c r="L71">
        <v>0</v>
      </c>
      <c r="M71">
        <v>0</v>
      </c>
      <c r="N71">
        <v>2</v>
      </c>
      <c r="O71" t="s">
        <v>169</v>
      </c>
      <c r="P71">
        <v>0</v>
      </c>
      <c r="Q71">
        <v>0</v>
      </c>
    </row>
    <row r="72" spans="1:17" x14ac:dyDescent="0.25">
      <c r="A72">
        <v>71</v>
      </c>
      <c r="B72" t="s">
        <v>364</v>
      </c>
      <c r="C72" t="s">
        <v>24</v>
      </c>
      <c r="D72" t="s">
        <v>110</v>
      </c>
      <c r="E72" t="s">
        <v>64</v>
      </c>
      <c r="F72">
        <v>10</v>
      </c>
      <c r="G72">
        <v>0</v>
      </c>
      <c r="H72">
        <v>2</v>
      </c>
      <c r="I72">
        <v>2</v>
      </c>
      <c r="J72">
        <v>-3</v>
      </c>
      <c r="K72">
        <v>0</v>
      </c>
      <c r="L72">
        <v>0</v>
      </c>
      <c r="M72">
        <v>9</v>
      </c>
      <c r="N72">
        <v>10</v>
      </c>
      <c r="O72" t="s">
        <v>169</v>
      </c>
      <c r="P72">
        <v>0</v>
      </c>
      <c r="Q72">
        <v>0</v>
      </c>
    </row>
    <row r="73" spans="1:17" x14ac:dyDescent="0.25">
      <c r="A73">
        <v>72</v>
      </c>
      <c r="B73" t="s">
        <v>366</v>
      </c>
      <c r="C73" t="s">
        <v>24</v>
      </c>
      <c r="D73" t="s">
        <v>110</v>
      </c>
      <c r="E73" t="s">
        <v>59</v>
      </c>
      <c r="F73">
        <v>11</v>
      </c>
      <c r="G73">
        <v>0</v>
      </c>
      <c r="H73">
        <v>2</v>
      </c>
      <c r="I73">
        <v>2</v>
      </c>
      <c r="J73">
        <v>7</v>
      </c>
      <c r="K73">
        <v>0</v>
      </c>
      <c r="L73">
        <v>1</v>
      </c>
      <c r="M73">
        <v>10</v>
      </c>
      <c r="N73">
        <v>18</v>
      </c>
      <c r="O73" t="s">
        <v>169</v>
      </c>
      <c r="P73">
        <v>0</v>
      </c>
      <c r="Q73">
        <v>0</v>
      </c>
    </row>
    <row r="74" spans="1:17" x14ac:dyDescent="0.25">
      <c r="A74">
        <v>73</v>
      </c>
      <c r="B74" t="s">
        <v>371</v>
      </c>
      <c r="C74" t="s">
        <v>34</v>
      </c>
      <c r="D74" t="s">
        <v>110</v>
      </c>
      <c r="E74" t="s">
        <v>59</v>
      </c>
      <c r="F74">
        <v>12</v>
      </c>
      <c r="G74">
        <v>1</v>
      </c>
      <c r="H74">
        <v>0</v>
      </c>
      <c r="I74">
        <v>1</v>
      </c>
      <c r="J74">
        <v>-5</v>
      </c>
      <c r="K74">
        <v>3</v>
      </c>
      <c r="L74">
        <v>13</v>
      </c>
      <c r="M74">
        <v>14</v>
      </c>
      <c r="N74">
        <v>6</v>
      </c>
      <c r="O74" t="s">
        <v>101</v>
      </c>
      <c r="P74">
        <v>1</v>
      </c>
      <c r="Q74">
        <v>0</v>
      </c>
    </row>
    <row r="75" spans="1:17" x14ac:dyDescent="0.25">
      <c r="A75">
        <v>74</v>
      </c>
      <c r="B75" t="s">
        <v>375</v>
      </c>
      <c r="C75" t="s">
        <v>23</v>
      </c>
      <c r="D75" t="s">
        <v>110</v>
      </c>
      <c r="E75" t="s">
        <v>64</v>
      </c>
      <c r="F75">
        <v>8</v>
      </c>
      <c r="G75">
        <v>1</v>
      </c>
      <c r="H75">
        <v>0</v>
      </c>
      <c r="I75">
        <v>1</v>
      </c>
      <c r="J75">
        <v>-5</v>
      </c>
      <c r="K75">
        <v>0</v>
      </c>
      <c r="L75">
        <v>0</v>
      </c>
      <c r="M75">
        <v>0</v>
      </c>
      <c r="N75">
        <v>17</v>
      </c>
      <c r="O75" t="s">
        <v>305</v>
      </c>
      <c r="P75">
        <v>1</v>
      </c>
      <c r="Q75">
        <v>0</v>
      </c>
    </row>
    <row r="76" spans="1:17" x14ac:dyDescent="0.25">
      <c r="A76">
        <v>75</v>
      </c>
      <c r="B76" t="s">
        <v>378</v>
      </c>
      <c r="C76" t="s">
        <v>34</v>
      </c>
      <c r="D76" t="s">
        <v>110</v>
      </c>
      <c r="E76" t="s">
        <v>59</v>
      </c>
      <c r="F76">
        <v>11</v>
      </c>
      <c r="G76">
        <v>0</v>
      </c>
      <c r="H76">
        <v>1</v>
      </c>
      <c r="I76">
        <v>1</v>
      </c>
      <c r="J76">
        <v>-5</v>
      </c>
      <c r="K76">
        <v>0</v>
      </c>
      <c r="L76">
        <v>0</v>
      </c>
      <c r="M76">
        <v>4</v>
      </c>
      <c r="N76">
        <v>13</v>
      </c>
      <c r="O76" t="s">
        <v>169</v>
      </c>
      <c r="P76">
        <v>0</v>
      </c>
      <c r="Q76">
        <v>0</v>
      </c>
    </row>
    <row r="77" spans="1:17" x14ac:dyDescent="0.25">
      <c r="A77">
        <v>76</v>
      </c>
      <c r="B77" t="s">
        <v>383</v>
      </c>
      <c r="C77" t="s">
        <v>13</v>
      </c>
      <c r="D77" t="s">
        <v>110</v>
      </c>
      <c r="E77" t="s">
        <v>64</v>
      </c>
      <c r="F77">
        <v>3</v>
      </c>
      <c r="G77">
        <v>0</v>
      </c>
      <c r="H77">
        <v>1</v>
      </c>
      <c r="I77">
        <v>1</v>
      </c>
      <c r="J77">
        <v>-3</v>
      </c>
      <c r="K77">
        <v>0</v>
      </c>
      <c r="L77">
        <v>0</v>
      </c>
      <c r="M77">
        <v>0</v>
      </c>
      <c r="N77">
        <v>6</v>
      </c>
      <c r="O77" t="s">
        <v>169</v>
      </c>
      <c r="P77">
        <v>0</v>
      </c>
      <c r="Q77">
        <v>0</v>
      </c>
    </row>
    <row r="78" spans="1:17" x14ac:dyDescent="0.25">
      <c r="A78">
        <v>77</v>
      </c>
      <c r="B78" t="s">
        <v>388</v>
      </c>
      <c r="C78" t="s">
        <v>13</v>
      </c>
      <c r="D78" t="s">
        <v>110</v>
      </c>
      <c r="E78" t="s">
        <v>59</v>
      </c>
      <c r="F78">
        <v>10</v>
      </c>
      <c r="G78">
        <v>0</v>
      </c>
      <c r="H78">
        <v>1</v>
      </c>
      <c r="I78">
        <v>1</v>
      </c>
      <c r="J78">
        <v>2</v>
      </c>
      <c r="K78">
        <v>0</v>
      </c>
      <c r="L78">
        <v>0</v>
      </c>
      <c r="M78">
        <v>0</v>
      </c>
      <c r="N78">
        <v>3</v>
      </c>
      <c r="O78" t="s">
        <v>169</v>
      </c>
      <c r="P78">
        <v>0</v>
      </c>
      <c r="Q78">
        <v>0</v>
      </c>
    </row>
    <row r="79" spans="1:17" x14ac:dyDescent="0.25">
      <c r="A79">
        <v>78</v>
      </c>
      <c r="B79" t="s">
        <v>389</v>
      </c>
      <c r="C79" t="s">
        <v>11</v>
      </c>
      <c r="D79" t="s">
        <v>110</v>
      </c>
      <c r="E79" t="s">
        <v>59</v>
      </c>
      <c r="F79">
        <v>5</v>
      </c>
      <c r="G79">
        <v>0</v>
      </c>
      <c r="H79">
        <v>1</v>
      </c>
      <c r="I79">
        <v>1</v>
      </c>
      <c r="J79">
        <v>2</v>
      </c>
      <c r="K79">
        <v>0</v>
      </c>
      <c r="L79">
        <v>0</v>
      </c>
      <c r="M79">
        <v>6</v>
      </c>
      <c r="N79">
        <v>13</v>
      </c>
      <c r="O79" t="s">
        <v>169</v>
      </c>
      <c r="P79">
        <v>0</v>
      </c>
      <c r="Q79">
        <v>0</v>
      </c>
    </row>
    <row r="80" spans="1:17" x14ac:dyDescent="0.25">
      <c r="A80">
        <v>79</v>
      </c>
      <c r="B80" t="s">
        <v>390</v>
      </c>
      <c r="C80" t="s">
        <v>15</v>
      </c>
      <c r="D80" t="s">
        <v>110</v>
      </c>
      <c r="E80" t="s">
        <v>64</v>
      </c>
      <c r="F80">
        <v>11</v>
      </c>
      <c r="G80">
        <v>0</v>
      </c>
      <c r="H80">
        <v>1</v>
      </c>
      <c r="I80">
        <v>1</v>
      </c>
      <c r="J80">
        <v>2</v>
      </c>
      <c r="K80">
        <v>0</v>
      </c>
      <c r="L80">
        <v>0</v>
      </c>
      <c r="M80">
        <v>6</v>
      </c>
      <c r="N80">
        <v>29</v>
      </c>
      <c r="O80" t="s">
        <v>169</v>
      </c>
      <c r="P80">
        <v>0</v>
      </c>
      <c r="Q80">
        <v>0</v>
      </c>
    </row>
    <row r="81" spans="1:17" x14ac:dyDescent="0.25">
      <c r="A81">
        <v>80</v>
      </c>
      <c r="B81" t="s">
        <v>392</v>
      </c>
      <c r="C81" t="s">
        <v>24</v>
      </c>
      <c r="D81" t="s">
        <v>110</v>
      </c>
      <c r="E81" t="s">
        <v>59</v>
      </c>
      <c r="F81">
        <v>12</v>
      </c>
      <c r="G81">
        <v>0</v>
      </c>
      <c r="H81">
        <v>1</v>
      </c>
      <c r="I81">
        <v>1</v>
      </c>
      <c r="J81">
        <v>-7</v>
      </c>
      <c r="K81">
        <v>0</v>
      </c>
      <c r="L81">
        <v>0</v>
      </c>
      <c r="M81">
        <v>12</v>
      </c>
      <c r="N81">
        <v>20</v>
      </c>
      <c r="O81" t="s">
        <v>169</v>
      </c>
      <c r="P81">
        <v>0</v>
      </c>
      <c r="Q81">
        <v>0</v>
      </c>
    </row>
    <row r="82" spans="1:17" x14ac:dyDescent="0.25">
      <c r="A82">
        <v>81</v>
      </c>
      <c r="B82" t="s">
        <v>393</v>
      </c>
      <c r="C82" t="s">
        <v>30</v>
      </c>
      <c r="D82" t="s">
        <v>110</v>
      </c>
      <c r="E82" t="s">
        <v>59</v>
      </c>
      <c r="F82">
        <v>11</v>
      </c>
      <c r="G82">
        <v>0</v>
      </c>
      <c r="H82">
        <v>1</v>
      </c>
      <c r="I82">
        <v>1</v>
      </c>
      <c r="J82">
        <v>3</v>
      </c>
      <c r="K82">
        <v>0</v>
      </c>
      <c r="L82">
        <v>0</v>
      </c>
      <c r="M82">
        <v>8</v>
      </c>
      <c r="N82">
        <v>21</v>
      </c>
      <c r="O82" t="s">
        <v>169</v>
      </c>
      <c r="P82">
        <v>0</v>
      </c>
      <c r="Q82">
        <v>0</v>
      </c>
    </row>
    <row r="83" spans="1:17" x14ac:dyDescent="0.25">
      <c r="A83">
        <v>82</v>
      </c>
      <c r="B83" t="s">
        <v>395</v>
      </c>
      <c r="C83" t="s">
        <v>24</v>
      </c>
      <c r="D83" t="s">
        <v>110</v>
      </c>
      <c r="E83" t="s">
        <v>59</v>
      </c>
      <c r="F83">
        <v>12</v>
      </c>
      <c r="G83">
        <v>0</v>
      </c>
      <c r="H83">
        <v>1</v>
      </c>
      <c r="I83">
        <v>1</v>
      </c>
      <c r="J83">
        <v>-5</v>
      </c>
      <c r="K83">
        <v>0</v>
      </c>
      <c r="L83">
        <v>0</v>
      </c>
      <c r="M83">
        <v>0</v>
      </c>
      <c r="N83">
        <v>13</v>
      </c>
      <c r="O83" t="s">
        <v>169</v>
      </c>
      <c r="P83">
        <v>0</v>
      </c>
      <c r="Q83">
        <v>0</v>
      </c>
    </row>
    <row r="84" spans="1:17" x14ac:dyDescent="0.25">
      <c r="A84">
        <v>83</v>
      </c>
      <c r="B84" t="s">
        <v>397</v>
      </c>
      <c r="C84" t="s">
        <v>32</v>
      </c>
      <c r="D84" t="s">
        <v>110</v>
      </c>
      <c r="E84" t="s">
        <v>59</v>
      </c>
      <c r="F84">
        <v>10</v>
      </c>
      <c r="G84">
        <v>0</v>
      </c>
      <c r="H84">
        <v>1</v>
      </c>
      <c r="I84">
        <v>1</v>
      </c>
      <c r="J84">
        <v>-2</v>
      </c>
      <c r="K84">
        <v>0</v>
      </c>
      <c r="L84">
        <v>0</v>
      </c>
      <c r="M84">
        <v>8</v>
      </c>
      <c r="N84">
        <v>10</v>
      </c>
      <c r="O84" t="s">
        <v>169</v>
      </c>
      <c r="P84">
        <v>0</v>
      </c>
      <c r="Q84">
        <v>0</v>
      </c>
    </row>
    <row r="85" spans="1:17" x14ac:dyDescent="0.25">
      <c r="A85">
        <v>84</v>
      </c>
      <c r="B85" t="s">
        <v>399</v>
      </c>
      <c r="C85" t="s">
        <v>26</v>
      </c>
      <c r="D85" t="s">
        <v>110</v>
      </c>
      <c r="E85" t="s">
        <v>59</v>
      </c>
      <c r="F85">
        <v>6</v>
      </c>
      <c r="G85">
        <v>0</v>
      </c>
      <c r="H85">
        <v>1</v>
      </c>
      <c r="I85">
        <v>1</v>
      </c>
      <c r="J85">
        <v>-3</v>
      </c>
      <c r="K85">
        <v>0</v>
      </c>
      <c r="L85">
        <v>0</v>
      </c>
      <c r="M85">
        <v>4</v>
      </c>
      <c r="N85">
        <v>2</v>
      </c>
      <c r="O85" t="s">
        <v>169</v>
      </c>
      <c r="P85">
        <v>0</v>
      </c>
      <c r="Q85">
        <v>0</v>
      </c>
    </row>
    <row r="86" spans="1:17" x14ac:dyDescent="0.25">
      <c r="A86">
        <v>85</v>
      </c>
      <c r="B86" t="s">
        <v>400</v>
      </c>
      <c r="C86" t="s">
        <v>23</v>
      </c>
      <c r="D86" t="s">
        <v>110</v>
      </c>
      <c r="E86" t="s">
        <v>64</v>
      </c>
      <c r="F86">
        <v>8</v>
      </c>
      <c r="G86">
        <v>0</v>
      </c>
      <c r="H86">
        <v>1</v>
      </c>
      <c r="I86">
        <v>1</v>
      </c>
      <c r="J86">
        <v>3</v>
      </c>
      <c r="K86">
        <v>0</v>
      </c>
      <c r="L86">
        <v>0</v>
      </c>
      <c r="M86">
        <v>45</v>
      </c>
      <c r="N86">
        <v>7</v>
      </c>
      <c r="O86" t="s">
        <v>169</v>
      </c>
      <c r="P86">
        <v>0</v>
      </c>
      <c r="Q86">
        <v>0</v>
      </c>
    </row>
    <row r="87" spans="1:17" x14ac:dyDescent="0.25">
      <c r="A87">
        <v>86</v>
      </c>
      <c r="B87" t="s">
        <v>401</v>
      </c>
      <c r="C87" t="s">
        <v>34</v>
      </c>
      <c r="D87" t="s">
        <v>110</v>
      </c>
      <c r="E87" t="s">
        <v>59</v>
      </c>
      <c r="F87">
        <v>12</v>
      </c>
      <c r="G87">
        <v>0</v>
      </c>
      <c r="H87">
        <v>1</v>
      </c>
      <c r="I87">
        <v>1</v>
      </c>
      <c r="J87">
        <v>0</v>
      </c>
      <c r="K87">
        <v>0</v>
      </c>
      <c r="L87">
        <v>0</v>
      </c>
      <c r="M87">
        <v>14</v>
      </c>
      <c r="N87">
        <v>13</v>
      </c>
      <c r="O87" t="s">
        <v>169</v>
      </c>
      <c r="P87">
        <v>0</v>
      </c>
      <c r="Q87">
        <v>0</v>
      </c>
    </row>
    <row r="88" spans="1:17" x14ac:dyDescent="0.25">
      <c r="A88">
        <v>87</v>
      </c>
      <c r="B88" t="s">
        <v>405</v>
      </c>
      <c r="C88" t="s">
        <v>13</v>
      </c>
      <c r="D88" t="s">
        <v>110</v>
      </c>
      <c r="E88" t="s">
        <v>64</v>
      </c>
      <c r="F88">
        <v>9</v>
      </c>
      <c r="G88">
        <v>0</v>
      </c>
      <c r="H88">
        <v>1</v>
      </c>
      <c r="I88">
        <v>1</v>
      </c>
      <c r="J88">
        <v>0</v>
      </c>
      <c r="K88">
        <v>0</v>
      </c>
      <c r="L88">
        <v>0</v>
      </c>
      <c r="M88">
        <v>10</v>
      </c>
      <c r="N88">
        <v>9</v>
      </c>
      <c r="O88" t="s">
        <v>169</v>
      </c>
      <c r="P88">
        <v>0</v>
      </c>
      <c r="Q88">
        <v>0</v>
      </c>
    </row>
    <row r="89" spans="1:17" x14ac:dyDescent="0.25">
      <c r="A89">
        <v>88</v>
      </c>
      <c r="B89" t="s">
        <v>408</v>
      </c>
      <c r="C89" t="s">
        <v>28</v>
      </c>
      <c r="D89" t="s">
        <v>110</v>
      </c>
      <c r="E89" t="s">
        <v>59</v>
      </c>
      <c r="F89">
        <v>7</v>
      </c>
      <c r="G89">
        <v>0</v>
      </c>
      <c r="H89">
        <v>1</v>
      </c>
      <c r="I89">
        <v>1</v>
      </c>
      <c r="J89">
        <v>1</v>
      </c>
      <c r="K89">
        <v>0</v>
      </c>
      <c r="L89">
        <v>0</v>
      </c>
      <c r="M89">
        <v>0</v>
      </c>
      <c r="N89">
        <v>10</v>
      </c>
      <c r="O89" t="s">
        <v>169</v>
      </c>
      <c r="P89">
        <v>0</v>
      </c>
      <c r="Q89">
        <v>0</v>
      </c>
    </row>
    <row r="90" spans="1:17" x14ac:dyDescent="0.25">
      <c r="A90">
        <v>89</v>
      </c>
      <c r="B90" t="s">
        <v>411</v>
      </c>
      <c r="C90" t="s">
        <v>9</v>
      </c>
      <c r="D90" t="s">
        <v>110</v>
      </c>
      <c r="E90" t="s">
        <v>59</v>
      </c>
      <c r="F90">
        <v>5</v>
      </c>
      <c r="G90">
        <v>0</v>
      </c>
      <c r="H90">
        <v>1</v>
      </c>
      <c r="I90">
        <v>1</v>
      </c>
      <c r="J90">
        <v>-2</v>
      </c>
      <c r="K90">
        <v>0</v>
      </c>
      <c r="L90">
        <v>0</v>
      </c>
      <c r="M90">
        <v>2</v>
      </c>
      <c r="N90">
        <v>7</v>
      </c>
      <c r="O90" t="s">
        <v>169</v>
      </c>
      <c r="P90">
        <v>0</v>
      </c>
      <c r="Q90">
        <v>0</v>
      </c>
    </row>
    <row r="91" spans="1:17" x14ac:dyDescent="0.25">
      <c r="A91">
        <v>90</v>
      </c>
      <c r="B91" t="s">
        <v>413</v>
      </c>
      <c r="C91" t="s">
        <v>19</v>
      </c>
      <c r="D91" t="s">
        <v>110</v>
      </c>
      <c r="E91" t="s">
        <v>59</v>
      </c>
      <c r="F91">
        <v>11</v>
      </c>
      <c r="G91">
        <v>0</v>
      </c>
      <c r="H91">
        <v>1</v>
      </c>
      <c r="I91">
        <v>1</v>
      </c>
      <c r="J91">
        <v>0</v>
      </c>
      <c r="K91">
        <v>0</v>
      </c>
      <c r="L91">
        <v>0</v>
      </c>
      <c r="M91">
        <v>2</v>
      </c>
      <c r="N91">
        <v>20</v>
      </c>
      <c r="O91" t="s">
        <v>169</v>
      </c>
      <c r="P91">
        <v>0</v>
      </c>
      <c r="Q91">
        <v>0</v>
      </c>
    </row>
    <row r="92" spans="1:17" x14ac:dyDescent="0.25">
      <c r="A92">
        <v>91</v>
      </c>
      <c r="B92" t="s">
        <v>414</v>
      </c>
      <c r="C92" t="s">
        <v>38</v>
      </c>
      <c r="D92" t="s">
        <v>110</v>
      </c>
      <c r="E92" t="s">
        <v>59</v>
      </c>
      <c r="F92">
        <v>10</v>
      </c>
      <c r="G92">
        <v>0</v>
      </c>
      <c r="H92">
        <v>1</v>
      </c>
      <c r="I92">
        <v>1</v>
      </c>
      <c r="J92">
        <v>2</v>
      </c>
      <c r="K92">
        <v>0</v>
      </c>
      <c r="L92">
        <v>0</v>
      </c>
      <c r="M92">
        <v>6</v>
      </c>
      <c r="N92">
        <v>11</v>
      </c>
      <c r="O92" t="s">
        <v>169</v>
      </c>
      <c r="P92">
        <v>0</v>
      </c>
      <c r="Q92">
        <v>0</v>
      </c>
    </row>
    <row r="93" spans="1:17" x14ac:dyDescent="0.25">
      <c r="A93">
        <v>92</v>
      </c>
      <c r="B93" t="s">
        <v>415</v>
      </c>
      <c r="C93" t="s">
        <v>9</v>
      </c>
      <c r="D93" t="s">
        <v>110</v>
      </c>
      <c r="E93" t="s">
        <v>59</v>
      </c>
      <c r="F93">
        <v>8</v>
      </c>
      <c r="G93">
        <v>0</v>
      </c>
      <c r="H93">
        <v>1</v>
      </c>
      <c r="I93">
        <v>1</v>
      </c>
      <c r="J93">
        <v>0</v>
      </c>
      <c r="K93">
        <v>0</v>
      </c>
      <c r="L93">
        <v>0</v>
      </c>
      <c r="M93">
        <v>2</v>
      </c>
      <c r="N93">
        <v>8</v>
      </c>
      <c r="O93" t="s">
        <v>169</v>
      </c>
      <c r="P93">
        <v>0</v>
      </c>
      <c r="Q93">
        <v>0</v>
      </c>
    </row>
    <row r="94" spans="1:17" x14ac:dyDescent="0.25">
      <c r="A94">
        <v>93</v>
      </c>
      <c r="B94" t="s">
        <v>417</v>
      </c>
      <c r="C94" t="s">
        <v>19</v>
      </c>
      <c r="D94" t="s">
        <v>110</v>
      </c>
      <c r="E94" t="s">
        <v>59</v>
      </c>
      <c r="F94">
        <v>9</v>
      </c>
      <c r="G94">
        <v>0</v>
      </c>
      <c r="H94">
        <v>1</v>
      </c>
      <c r="I94">
        <v>1</v>
      </c>
      <c r="J94">
        <v>-4</v>
      </c>
      <c r="K94">
        <v>0</v>
      </c>
      <c r="L94">
        <v>0</v>
      </c>
      <c r="M94">
        <v>14</v>
      </c>
      <c r="N94">
        <v>9</v>
      </c>
      <c r="O94" t="s">
        <v>169</v>
      </c>
      <c r="P94">
        <v>0</v>
      </c>
      <c r="Q94">
        <v>0</v>
      </c>
    </row>
    <row r="95" spans="1:17" x14ac:dyDescent="0.25">
      <c r="A95">
        <v>94</v>
      </c>
      <c r="B95" t="s">
        <v>418</v>
      </c>
      <c r="C95" t="s">
        <v>21</v>
      </c>
      <c r="D95" t="s">
        <v>110</v>
      </c>
      <c r="E95" t="s">
        <v>59</v>
      </c>
      <c r="F95">
        <v>4</v>
      </c>
      <c r="G95">
        <v>0</v>
      </c>
      <c r="H95">
        <v>1</v>
      </c>
      <c r="I95">
        <v>1</v>
      </c>
      <c r="J95">
        <v>1</v>
      </c>
      <c r="K95">
        <v>0</v>
      </c>
      <c r="L95">
        <v>0</v>
      </c>
      <c r="M95">
        <v>0</v>
      </c>
      <c r="N95">
        <v>2</v>
      </c>
      <c r="O95" t="s">
        <v>169</v>
      </c>
      <c r="P95">
        <v>0</v>
      </c>
      <c r="Q95">
        <v>0</v>
      </c>
    </row>
    <row r="96" spans="1:17" x14ac:dyDescent="0.25">
      <c r="A96">
        <v>95</v>
      </c>
      <c r="B96" t="s">
        <v>419</v>
      </c>
      <c r="C96" t="s">
        <v>19</v>
      </c>
      <c r="D96" t="s">
        <v>110</v>
      </c>
      <c r="E96" t="s">
        <v>64</v>
      </c>
      <c r="F96">
        <v>11</v>
      </c>
      <c r="G96">
        <v>0</v>
      </c>
      <c r="H96">
        <v>0</v>
      </c>
      <c r="I96">
        <v>0</v>
      </c>
      <c r="J96">
        <v>1</v>
      </c>
      <c r="K96">
        <v>0</v>
      </c>
      <c r="L96">
        <v>0</v>
      </c>
      <c r="M96">
        <v>0</v>
      </c>
      <c r="N96">
        <v>13</v>
      </c>
      <c r="O96" t="s">
        <v>169</v>
      </c>
      <c r="P96">
        <v>0</v>
      </c>
      <c r="Q96">
        <v>0</v>
      </c>
    </row>
    <row r="97" spans="1:17" x14ac:dyDescent="0.25">
      <c r="A97">
        <v>96</v>
      </c>
      <c r="B97" t="s">
        <v>422</v>
      </c>
      <c r="C97" t="s">
        <v>15</v>
      </c>
      <c r="D97" t="s">
        <v>110</v>
      </c>
      <c r="E97" t="s">
        <v>59</v>
      </c>
      <c r="F97">
        <v>2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</v>
      </c>
      <c r="O97" t="s">
        <v>169</v>
      </c>
      <c r="P97">
        <v>0</v>
      </c>
      <c r="Q97">
        <v>0</v>
      </c>
    </row>
    <row r="98" spans="1:17" x14ac:dyDescent="0.25">
      <c r="A98">
        <v>97</v>
      </c>
      <c r="B98" t="s">
        <v>424</v>
      </c>
      <c r="C98" t="s">
        <v>26</v>
      </c>
      <c r="D98" t="s">
        <v>110</v>
      </c>
      <c r="E98" t="s">
        <v>59</v>
      </c>
      <c r="F98">
        <v>9</v>
      </c>
      <c r="G98">
        <v>0</v>
      </c>
      <c r="H98">
        <v>0</v>
      </c>
      <c r="I98">
        <v>0</v>
      </c>
      <c r="J98">
        <v>-2</v>
      </c>
      <c r="K98">
        <v>0</v>
      </c>
      <c r="L98">
        <v>0</v>
      </c>
      <c r="M98">
        <v>2</v>
      </c>
      <c r="N98">
        <v>11</v>
      </c>
      <c r="O98" t="s">
        <v>169</v>
      </c>
      <c r="P98">
        <v>0</v>
      </c>
      <c r="Q98">
        <v>0</v>
      </c>
    </row>
    <row r="99" spans="1:17" x14ac:dyDescent="0.25">
      <c r="A99">
        <v>98</v>
      </c>
      <c r="B99" t="s">
        <v>426</v>
      </c>
      <c r="C99" t="s">
        <v>34</v>
      </c>
      <c r="D99" t="s">
        <v>110</v>
      </c>
      <c r="E99" t="s">
        <v>59</v>
      </c>
      <c r="F99">
        <v>10</v>
      </c>
      <c r="G99">
        <v>0</v>
      </c>
      <c r="H99">
        <v>0</v>
      </c>
      <c r="I99">
        <v>0</v>
      </c>
      <c r="J99">
        <v>-1</v>
      </c>
      <c r="K99">
        <v>1</v>
      </c>
      <c r="L99">
        <v>8</v>
      </c>
      <c r="M99">
        <v>4</v>
      </c>
      <c r="N99">
        <v>8</v>
      </c>
      <c r="O99" t="s">
        <v>169</v>
      </c>
      <c r="P99">
        <v>0</v>
      </c>
      <c r="Q99">
        <v>0</v>
      </c>
    </row>
    <row r="100" spans="1:17" x14ac:dyDescent="0.25">
      <c r="A100">
        <v>99</v>
      </c>
      <c r="B100" t="s">
        <v>427</v>
      </c>
      <c r="C100" t="s">
        <v>38</v>
      </c>
      <c r="D100" t="s">
        <v>110</v>
      </c>
      <c r="E100" t="s">
        <v>59</v>
      </c>
      <c r="F100">
        <v>7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 t="s">
        <v>169</v>
      </c>
      <c r="P100">
        <v>0</v>
      </c>
      <c r="Q100">
        <v>0</v>
      </c>
    </row>
    <row r="101" spans="1:17" x14ac:dyDescent="0.25">
      <c r="A101">
        <v>100</v>
      </c>
      <c r="B101" t="s">
        <v>431</v>
      </c>
      <c r="C101" t="s">
        <v>38</v>
      </c>
      <c r="D101" t="s">
        <v>110</v>
      </c>
      <c r="E101" t="s">
        <v>64</v>
      </c>
      <c r="F101">
        <v>8</v>
      </c>
      <c r="G101">
        <v>0</v>
      </c>
      <c r="H101">
        <v>0</v>
      </c>
      <c r="I101">
        <v>0</v>
      </c>
      <c r="J101">
        <v>-2</v>
      </c>
      <c r="K101">
        <v>0</v>
      </c>
      <c r="L101">
        <v>0</v>
      </c>
      <c r="M101">
        <v>10</v>
      </c>
      <c r="N101">
        <v>3</v>
      </c>
      <c r="O101" t="s">
        <v>169</v>
      </c>
      <c r="P101">
        <v>0</v>
      </c>
      <c r="Q101">
        <v>0</v>
      </c>
    </row>
    <row r="102" spans="1:17" x14ac:dyDescent="0.25">
      <c r="A102">
        <v>101</v>
      </c>
      <c r="B102" t="s">
        <v>435</v>
      </c>
      <c r="C102" t="s">
        <v>17</v>
      </c>
      <c r="D102" t="s">
        <v>110</v>
      </c>
      <c r="E102" t="s">
        <v>59</v>
      </c>
      <c r="F102">
        <v>11</v>
      </c>
      <c r="G102">
        <v>0</v>
      </c>
      <c r="H102">
        <v>0</v>
      </c>
      <c r="I102">
        <v>0</v>
      </c>
      <c r="J102">
        <v>5</v>
      </c>
      <c r="K102">
        <v>0</v>
      </c>
      <c r="L102">
        <v>0</v>
      </c>
      <c r="M102">
        <v>0</v>
      </c>
      <c r="N102">
        <v>7</v>
      </c>
      <c r="O102" t="s">
        <v>169</v>
      </c>
      <c r="P102">
        <v>0</v>
      </c>
      <c r="Q102">
        <v>0</v>
      </c>
    </row>
    <row r="103" spans="1:17" x14ac:dyDescent="0.25">
      <c r="A103">
        <v>102</v>
      </c>
      <c r="B103" t="s">
        <v>439</v>
      </c>
      <c r="C103" t="s">
        <v>17</v>
      </c>
      <c r="D103" t="s">
        <v>110</v>
      </c>
      <c r="E103" t="s">
        <v>59</v>
      </c>
      <c r="F103">
        <v>3</v>
      </c>
      <c r="G103">
        <v>0</v>
      </c>
      <c r="H103">
        <v>0</v>
      </c>
      <c r="I103">
        <v>0</v>
      </c>
      <c r="J103">
        <v>-1</v>
      </c>
      <c r="K103">
        <v>0</v>
      </c>
      <c r="L103">
        <v>0</v>
      </c>
      <c r="M103">
        <v>4</v>
      </c>
      <c r="N103">
        <v>3</v>
      </c>
      <c r="O103" t="s">
        <v>169</v>
      </c>
      <c r="P103">
        <v>0</v>
      </c>
      <c r="Q103">
        <v>0</v>
      </c>
    </row>
    <row r="104" spans="1:17" x14ac:dyDescent="0.25">
      <c r="A104">
        <v>103</v>
      </c>
      <c r="B104" t="s">
        <v>440</v>
      </c>
      <c r="C104" t="s">
        <v>17</v>
      </c>
      <c r="D104" t="s">
        <v>110</v>
      </c>
      <c r="E104" t="s">
        <v>59</v>
      </c>
      <c r="F104">
        <v>7</v>
      </c>
      <c r="G104">
        <v>0</v>
      </c>
      <c r="H104">
        <v>0</v>
      </c>
      <c r="I104">
        <v>0</v>
      </c>
      <c r="J104">
        <v>-2</v>
      </c>
      <c r="K104">
        <v>0</v>
      </c>
      <c r="L104">
        <v>0</v>
      </c>
      <c r="M104">
        <v>4</v>
      </c>
      <c r="N104">
        <v>8</v>
      </c>
      <c r="O104" t="s">
        <v>169</v>
      </c>
      <c r="P104">
        <v>0</v>
      </c>
      <c r="Q104">
        <v>0</v>
      </c>
    </row>
    <row r="105" spans="1:17" x14ac:dyDescent="0.25">
      <c r="A105">
        <v>104</v>
      </c>
      <c r="B105" t="s">
        <v>450</v>
      </c>
      <c r="C105" t="s">
        <v>38</v>
      </c>
      <c r="D105" t="s">
        <v>110</v>
      </c>
      <c r="E105" t="s">
        <v>59</v>
      </c>
      <c r="F105">
        <v>4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169</v>
      </c>
      <c r="P105">
        <v>0</v>
      </c>
      <c r="Q105">
        <v>0</v>
      </c>
    </row>
    <row r="106" spans="1:17" x14ac:dyDescent="0.25">
      <c r="A106">
        <v>105</v>
      </c>
      <c r="B106" t="s">
        <v>451</v>
      </c>
      <c r="C106" t="s">
        <v>32</v>
      </c>
      <c r="D106" t="s">
        <v>110</v>
      </c>
      <c r="E106" t="s">
        <v>59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t="s">
        <v>169</v>
      </c>
      <c r="P106">
        <v>0</v>
      </c>
      <c r="Q106">
        <v>0</v>
      </c>
    </row>
    <row r="107" spans="1:17" x14ac:dyDescent="0.25">
      <c r="A107">
        <v>106</v>
      </c>
      <c r="B107" t="s">
        <v>452</v>
      </c>
      <c r="C107" t="s">
        <v>21</v>
      </c>
      <c r="D107" t="s">
        <v>110</v>
      </c>
      <c r="E107" t="s">
        <v>59</v>
      </c>
      <c r="F107">
        <v>5</v>
      </c>
      <c r="G107">
        <v>0</v>
      </c>
      <c r="H107">
        <v>0</v>
      </c>
      <c r="I107">
        <v>0</v>
      </c>
      <c r="J107">
        <v>-1</v>
      </c>
      <c r="K107">
        <v>0</v>
      </c>
      <c r="L107">
        <v>0</v>
      </c>
      <c r="M107">
        <v>0</v>
      </c>
      <c r="N107">
        <v>3</v>
      </c>
      <c r="O107" t="s">
        <v>169</v>
      </c>
      <c r="P107">
        <v>0</v>
      </c>
      <c r="Q107">
        <v>0</v>
      </c>
    </row>
    <row r="108" spans="1:17" x14ac:dyDescent="0.25">
      <c r="A108">
        <v>107</v>
      </c>
      <c r="B108" t="s">
        <v>455</v>
      </c>
      <c r="C108" t="s">
        <v>28</v>
      </c>
      <c r="D108" t="s">
        <v>110</v>
      </c>
      <c r="E108" t="s">
        <v>59</v>
      </c>
      <c r="F108">
        <v>6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1</v>
      </c>
      <c r="O108" t="s">
        <v>169</v>
      </c>
      <c r="P108">
        <v>0</v>
      </c>
      <c r="Q108">
        <v>0</v>
      </c>
    </row>
    <row r="109" spans="1:17" x14ac:dyDescent="0.25">
      <c r="A109">
        <v>108</v>
      </c>
      <c r="B109" t="s">
        <v>456</v>
      </c>
      <c r="C109" t="s">
        <v>21</v>
      </c>
      <c r="D109" t="s">
        <v>110</v>
      </c>
      <c r="E109" t="s">
        <v>59</v>
      </c>
      <c r="F109">
        <v>3</v>
      </c>
      <c r="G109">
        <v>0</v>
      </c>
      <c r="H109">
        <v>0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1</v>
      </c>
      <c r="O109" t="s">
        <v>169</v>
      </c>
      <c r="P109">
        <v>0</v>
      </c>
      <c r="Q109">
        <v>0</v>
      </c>
    </row>
    <row r="110" spans="1:17" x14ac:dyDescent="0.25">
      <c r="A110">
        <v>109</v>
      </c>
      <c r="B110" t="s">
        <v>459</v>
      </c>
      <c r="C110" t="s">
        <v>13</v>
      </c>
      <c r="D110" t="s">
        <v>110</v>
      </c>
      <c r="E110" t="s">
        <v>59</v>
      </c>
      <c r="F110">
        <v>11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4</v>
      </c>
      <c r="N110">
        <v>2</v>
      </c>
      <c r="O110" t="s">
        <v>169</v>
      </c>
      <c r="P110">
        <v>0</v>
      </c>
      <c r="Q110">
        <v>0</v>
      </c>
    </row>
    <row r="111" spans="1:17" x14ac:dyDescent="0.25">
      <c r="A111">
        <v>110</v>
      </c>
      <c r="B111" t="s">
        <v>465</v>
      </c>
      <c r="C111" t="s">
        <v>9</v>
      </c>
      <c r="D111" t="s">
        <v>110</v>
      </c>
      <c r="E111" t="s">
        <v>64</v>
      </c>
      <c r="F111">
        <v>11</v>
      </c>
      <c r="G111">
        <v>0</v>
      </c>
      <c r="H111">
        <v>0</v>
      </c>
      <c r="I111">
        <v>0</v>
      </c>
      <c r="J111">
        <v>-3</v>
      </c>
      <c r="K111">
        <v>0</v>
      </c>
      <c r="L111">
        <v>0</v>
      </c>
      <c r="M111">
        <v>6</v>
      </c>
      <c r="N111">
        <v>12</v>
      </c>
      <c r="O111" t="s">
        <v>169</v>
      </c>
      <c r="P111">
        <v>0</v>
      </c>
      <c r="Q111">
        <v>0</v>
      </c>
    </row>
    <row r="112" spans="1:17" x14ac:dyDescent="0.25">
      <c r="A112">
        <v>111</v>
      </c>
      <c r="B112" t="s">
        <v>466</v>
      </c>
      <c r="C112" t="s">
        <v>9</v>
      </c>
      <c r="D112" t="s">
        <v>110</v>
      </c>
      <c r="E112" t="s">
        <v>59</v>
      </c>
      <c r="F112">
        <v>8</v>
      </c>
      <c r="G112">
        <v>0</v>
      </c>
      <c r="H112">
        <v>0</v>
      </c>
      <c r="I112">
        <v>0</v>
      </c>
      <c r="J112">
        <v>-2</v>
      </c>
      <c r="K112">
        <v>0</v>
      </c>
      <c r="L112">
        <v>0</v>
      </c>
      <c r="M112">
        <v>6</v>
      </c>
      <c r="N112">
        <v>12</v>
      </c>
      <c r="O112" t="s">
        <v>169</v>
      </c>
      <c r="P112">
        <v>0</v>
      </c>
      <c r="Q112">
        <v>0</v>
      </c>
    </row>
    <row r="113" spans="1:17" x14ac:dyDescent="0.25">
      <c r="A113">
        <v>112</v>
      </c>
      <c r="B113" t="s">
        <v>468</v>
      </c>
      <c r="C113" t="s">
        <v>30</v>
      </c>
      <c r="D113" t="s">
        <v>110</v>
      </c>
      <c r="E113" t="s">
        <v>59</v>
      </c>
      <c r="F113">
        <v>1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169</v>
      </c>
      <c r="P113">
        <v>0</v>
      </c>
      <c r="Q113">
        <v>0</v>
      </c>
    </row>
    <row r="114" spans="1:17" x14ac:dyDescent="0.25">
      <c r="A114">
        <v>113</v>
      </c>
      <c r="B114" t="s">
        <v>471</v>
      </c>
      <c r="C114" t="s">
        <v>19</v>
      </c>
      <c r="D114" t="s">
        <v>110</v>
      </c>
      <c r="E114" t="s">
        <v>59</v>
      </c>
      <c r="F114">
        <v>8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9</v>
      </c>
      <c r="N114">
        <v>9</v>
      </c>
      <c r="O114" t="s">
        <v>169</v>
      </c>
      <c r="P114">
        <v>0</v>
      </c>
      <c r="Q114">
        <v>0</v>
      </c>
    </row>
    <row r="115" spans="1:17" x14ac:dyDescent="0.25">
      <c r="A115">
        <v>114</v>
      </c>
      <c r="B115" t="s">
        <v>473</v>
      </c>
      <c r="C115" t="s">
        <v>28</v>
      </c>
      <c r="D115" t="s">
        <v>110</v>
      </c>
      <c r="E115" t="s">
        <v>59</v>
      </c>
      <c r="F115">
        <v>7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16</v>
      </c>
      <c r="N115">
        <v>7</v>
      </c>
      <c r="O115" t="s">
        <v>169</v>
      </c>
      <c r="P115">
        <v>0</v>
      </c>
      <c r="Q115">
        <v>0</v>
      </c>
    </row>
    <row r="116" spans="1:17" x14ac:dyDescent="0.25">
      <c r="A116">
        <v>115</v>
      </c>
      <c r="B116" t="s">
        <v>476</v>
      </c>
      <c r="C116" t="s">
        <v>19</v>
      </c>
      <c r="D116" t="s">
        <v>110</v>
      </c>
      <c r="E116" t="s">
        <v>59</v>
      </c>
      <c r="F116">
        <v>9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2</v>
      </c>
      <c r="N116">
        <v>8</v>
      </c>
      <c r="O116" t="s">
        <v>169</v>
      </c>
      <c r="P116">
        <v>0</v>
      </c>
      <c r="Q116">
        <v>0</v>
      </c>
    </row>
    <row r="117" spans="1:17" x14ac:dyDescent="0.25">
      <c r="A117">
        <v>116</v>
      </c>
      <c r="B117" t="s">
        <v>477</v>
      </c>
      <c r="C117" t="s">
        <v>23</v>
      </c>
      <c r="D117" t="s">
        <v>110</v>
      </c>
      <c r="E117" t="s">
        <v>59</v>
      </c>
      <c r="F117">
        <v>10</v>
      </c>
      <c r="G117">
        <v>0</v>
      </c>
      <c r="H117">
        <v>0</v>
      </c>
      <c r="I117">
        <v>0</v>
      </c>
      <c r="J117">
        <v>-2</v>
      </c>
      <c r="K117">
        <v>0</v>
      </c>
      <c r="L117">
        <v>0</v>
      </c>
      <c r="M117">
        <v>2</v>
      </c>
      <c r="N117">
        <v>4</v>
      </c>
      <c r="O117" t="s">
        <v>169</v>
      </c>
      <c r="P117">
        <v>0</v>
      </c>
      <c r="Q117">
        <v>0</v>
      </c>
    </row>
    <row r="118" spans="1:17" x14ac:dyDescent="0.25">
      <c r="A118">
        <v>117</v>
      </c>
      <c r="B118" t="s">
        <v>480</v>
      </c>
      <c r="C118" t="s">
        <v>24</v>
      </c>
      <c r="D118" t="s">
        <v>110</v>
      </c>
      <c r="E118" t="s">
        <v>59</v>
      </c>
      <c r="F118">
        <v>5</v>
      </c>
      <c r="G118">
        <v>0</v>
      </c>
      <c r="H118">
        <v>0</v>
      </c>
      <c r="I118">
        <v>0</v>
      </c>
      <c r="J118">
        <v>2</v>
      </c>
      <c r="K118">
        <v>0</v>
      </c>
      <c r="L118">
        <v>0</v>
      </c>
      <c r="M118">
        <v>2</v>
      </c>
      <c r="N118">
        <v>3</v>
      </c>
      <c r="O118" t="s">
        <v>169</v>
      </c>
      <c r="P118">
        <v>0</v>
      </c>
      <c r="Q118">
        <v>0</v>
      </c>
    </row>
    <row r="119" spans="1:17" x14ac:dyDescent="0.25">
      <c r="A119">
        <v>118</v>
      </c>
      <c r="B119" t="s">
        <v>483</v>
      </c>
      <c r="C119" t="s">
        <v>32</v>
      </c>
      <c r="D119" t="s">
        <v>110</v>
      </c>
      <c r="E119" t="s">
        <v>59</v>
      </c>
      <c r="F119">
        <v>10</v>
      </c>
      <c r="G119">
        <v>0</v>
      </c>
      <c r="H119">
        <v>0</v>
      </c>
      <c r="I119">
        <v>0</v>
      </c>
      <c r="J119">
        <v>-2</v>
      </c>
      <c r="K119">
        <v>0</v>
      </c>
      <c r="L119">
        <v>0</v>
      </c>
      <c r="M119">
        <v>2</v>
      </c>
      <c r="N119">
        <v>3</v>
      </c>
      <c r="O119" t="s">
        <v>169</v>
      </c>
      <c r="P119">
        <v>0</v>
      </c>
      <c r="Q119">
        <v>0</v>
      </c>
    </row>
    <row r="120" spans="1:17" x14ac:dyDescent="0.25">
      <c r="A120">
        <v>119</v>
      </c>
      <c r="B120" t="s">
        <v>490</v>
      </c>
      <c r="C120" t="s">
        <v>11</v>
      </c>
      <c r="D120" t="s">
        <v>110</v>
      </c>
      <c r="E120" t="s">
        <v>59</v>
      </c>
      <c r="F120">
        <v>11</v>
      </c>
      <c r="G120">
        <v>0</v>
      </c>
      <c r="H120">
        <v>0</v>
      </c>
      <c r="I120">
        <v>0</v>
      </c>
      <c r="J120">
        <v>-4</v>
      </c>
      <c r="K120">
        <v>0</v>
      </c>
      <c r="L120">
        <v>0</v>
      </c>
      <c r="M120">
        <v>2</v>
      </c>
      <c r="N120">
        <v>5</v>
      </c>
      <c r="O120" t="s">
        <v>169</v>
      </c>
      <c r="P120">
        <v>0</v>
      </c>
      <c r="Q120">
        <v>0</v>
      </c>
    </row>
    <row r="121" spans="1:17" x14ac:dyDescent="0.25">
      <c r="A121">
        <v>120</v>
      </c>
      <c r="B121" t="s">
        <v>499</v>
      </c>
      <c r="C121" t="s">
        <v>23</v>
      </c>
      <c r="D121" t="s">
        <v>110</v>
      </c>
      <c r="E121" t="s">
        <v>59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t="s">
        <v>169</v>
      </c>
      <c r="P121">
        <v>0</v>
      </c>
      <c r="Q121">
        <v>0</v>
      </c>
    </row>
    <row r="122" spans="1:17" x14ac:dyDescent="0.25">
      <c r="A122">
        <v>121</v>
      </c>
      <c r="B122" t="s">
        <v>500</v>
      </c>
      <c r="C122" t="s">
        <v>30</v>
      </c>
      <c r="D122" t="s">
        <v>110</v>
      </c>
      <c r="E122" t="s">
        <v>59</v>
      </c>
      <c r="F122">
        <v>10</v>
      </c>
      <c r="G122">
        <v>0</v>
      </c>
      <c r="H122">
        <v>0</v>
      </c>
      <c r="I122">
        <v>0</v>
      </c>
      <c r="J122">
        <v>-3</v>
      </c>
      <c r="K122">
        <v>0</v>
      </c>
      <c r="L122">
        <v>0</v>
      </c>
      <c r="M122">
        <v>5</v>
      </c>
      <c r="N122">
        <v>9</v>
      </c>
      <c r="O122" t="s">
        <v>169</v>
      </c>
      <c r="P122">
        <v>0</v>
      </c>
      <c r="Q122">
        <v>0</v>
      </c>
    </row>
  </sheetData>
  <autoFilter ref="A1:R123" xr:uid="{152A1C91-A283-4BCA-9838-8004D563A8E0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2384D-879F-4459-B789-93B51F46BA0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8.855468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502</v>
      </c>
      <c r="D1" t="s">
        <v>49</v>
      </c>
    </row>
    <row r="2" spans="1:4" x14ac:dyDescent="0.25">
      <c r="A2">
        <v>1</v>
      </c>
      <c r="B2" t="s">
        <v>503</v>
      </c>
      <c r="C2">
        <v>16</v>
      </c>
      <c r="D2" t="s">
        <v>49</v>
      </c>
    </row>
    <row r="3" spans="1:4" x14ac:dyDescent="0.25">
      <c r="A3">
        <v>2</v>
      </c>
      <c r="B3" t="s">
        <v>504</v>
      </c>
      <c r="C3">
        <v>16</v>
      </c>
      <c r="D3" t="s">
        <v>49</v>
      </c>
    </row>
    <row r="4" spans="1:4" x14ac:dyDescent="0.25">
      <c r="A4">
        <v>3</v>
      </c>
      <c r="B4" t="s">
        <v>505</v>
      </c>
      <c r="C4">
        <v>15</v>
      </c>
      <c r="D4" t="s">
        <v>49</v>
      </c>
    </row>
    <row r="5" spans="1:4" x14ac:dyDescent="0.25">
      <c r="A5">
        <v>4</v>
      </c>
      <c r="B5" t="s">
        <v>506</v>
      </c>
      <c r="C5">
        <v>15</v>
      </c>
      <c r="D5" t="s">
        <v>49</v>
      </c>
    </row>
    <row r="6" spans="1:4" x14ac:dyDescent="0.25">
      <c r="A6">
        <v>5</v>
      </c>
      <c r="B6" t="s">
        <v>507</v>
      </c>
      <c r="C6">
        <v>14</v>
      </c>
      <c r="D6" t="s">
        <v>49</v>
      </c>
    </row>
  </sheetData>
  <autoFilter ref="A1:D7" xr:uid="{C9C2384D-879F-4459-B789-93B51F46BA0F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E7EC2-9F23-4685-8958-964D7CD2625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8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502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11</v>
      </c>
    </row>
    <row r="3" spans="1:4" x14ac:dyDescent="0.25">
      <c r="A3">
        <v>2</v>
      </c>
      <c r="B3" t="s">
        <v>121</v>
      </c>
      <c r="C3" t="s">
        <v>39</v>
      </c>
      <c r="D3">
        <v>9</v>
      </c>
    </row>
    <row r="4" spans="1:4" x14ac:dyDescent="0.25">
      <c r="A4">
        <v>3</v>
      </c>
      <c r="B4" t="s">
        <v>61</v>
      </c>
      <c r="C4" t="s">
        <v>12</v>
      </c>
      <c r="D4">
        <v>9</v>
      </c>
    </row>
    <row r="5" spans="1:4" x14ac:dyDescent="0.25">
      <c r="A5">
        <v>4</v>
      </c>
      <c r="B5" t="s">
        <v>76</v>
      </c>
      <c r="C5" t="s">
        <v>14</v>
      </c>
      <c r="D5">
        <v>8</v>
      </c>
    </row>
    <row r="6" spans="1:4" x14ac:dyDescent="0.25">
      <c r="A6">
        <v>5</v>
      </c>
      <c r="B6" t="s">
        <v>84</v>
      </c>
      <c r="C6" t="s">
        <v>22</v>
      </c>
      <c r="D6">
        <v>8</v>
      </c>
    </row>
  </sheetData>
  <autoFilter ref="A1:D7" xr:uid="{82DE7EC2-9F23-4685-8958-964D7CD26251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5D338-A59E-44DB-89C8-C784489FF83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502</v>
      </c>
      <c r="D1" t="s">
        <v>48</v>
      </c>
    </row>
    <row r="2" spans="1:4" x14ac:dyDescent="0.25">
      <c r="A2">
        <v>1</v>
      </c>
      <c r="B2" t="s">
        <v>66</v>
      </c>
      <c r="C2" t="s">
        <v>14</v>
      </c>
      <c r="D2">
        <v>11</v>
      </c>
    </row>
    <row r="3" spans="1:4" x14ac:dyDescent="0.25">
      <c r="A3">
        <v>2</v>
      </c>
      <c r="B3" t="s">
        <v>68</v>
      </c>
      <c r="C3" t="s">
        <v>37</v>
      </c>
      <c r="D3">
        <v>11</v>
      </c>
    </row>
    <row r="4" spans="1:4" x14ac:dyDescent="0.25">
      <c r="A4">
        <v>3</v>
      </c>
      <c r="B4" t="s">
        <v>98</v>
      </c>
      <c r="C4" t="s">
        <v>29</v>
      </c>
      <c r="D4">
        <v>10</v>
      </c>
    </row>
    <row r="5" spans="1:4" x14ac:dyDescent="0.25">
      <c r="A5">
        <v>4</v>
      </c>
      <c r="B5" t="s">
        <v>119</v>
      </c>
      <c r="C5" t="s">
        <v>27</v>
      </c>
      <c r="D5">
        <v>10</v>
      </c>
    </row>
    <row r="6" spans="1:4" x14ac:dyDescent="0.25">
      <c r="A6">
        <v>5</v>
      </c>
      <c r="B6" t="s">
        <v>74</v>
      </c>
      <c r="C6" t="s">
        <v>20</v>
      </c>
      <c r="D6">
        <v>9</v>
      </c>
    </row>
  </sheetData>
  <autoFilter ref="A1:D7" xr:uid="{E425D338-A59E-44DB-89C8-C784489FF83F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09044-F30F-4110-A252-E0E92DF11B9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502</v>
      </c>
      <c r="D1" t="s">
        <v>508</v>
      </c>
    </row>
    <row r="2" spans="1:4" x14ac:dyDescent="0.25">
      <c r="A2">
        <v>1</v>
      </c>
      <c r="B2" t="s">
        <v>448</v>
      </c>
      <c r="C2" t="s">
        <v>16</v>
      </c>
      <c r="D2" t="s">
        <v>509</v>
      </c>
    </row>
    <row r="3" spans="1:4" x14ac:dyDescent="0.25">
      <c r="A3">
        <v>2</v>
      </c>
      <c r="B3" t="s">
        <v>457</v>
      </c>
      <c r="C3" t="s">
        <v>27</v>
      </c>
      <c r="D3" t="s">
        <v>510</v>
      </c>
    </row>
    <row r="4" spans="1:4" x14ac:dyDescent="0.25">
      <c r="A4">
        <v>3</v>
      </c>
      <c r="B4" t="s">
        <v>387</v>
      </c>
      <c r="C4" t="s">
        <v>12</v>
      </c>
      <c r="D4" t="s">
        <v>511</v>
      </c>
    </row>
    <row r="5" spans="1:4" x14ac:dyDescent="0.25">
      <c r="A5">
        <v>4</v>
      </c>
      <c r="B5" t="s">
        <v>482</v>
      </c>
      <c r="C5" t="s">
        <v>31</v>
      </c>
      <c r="D5" t="s">
        <v>512</v>
      </c>
    </row>
    <row r="6" spans="1:4" x14ac:dyDescent="0.25">
      <c r="A6">
        <v>5</v>
      </c>
      <c r="B6" t="s">
        <v>385</v>
      </c>
      <c r="C6" t="s">
        <v>14</v>
      </c>
      <c r="D6" t="s">
        <v>513</v>
      </c>
    </row>
  </sheetData>
  <autoFilter ref="A1:D7" xr:uid="{8EE09044-F30F-4110-A252-E0E92DF11B9D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A4AB8-E383-422D-B42B-6FAF7739ACB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502</v>
      </c>
      <c r="D1" t="s">
        <v>508</v>
      </c>
    </row>
    <row r="2" spans="1:4" x14ac:dyDescent="0.25">
      <c r="A2">
        <v>1</v>
      </c>
      <c r="B2" t="s">
        <v>448</v>
      </c>
      <c r="C2" t="s">
        <v>16</v>
      </c>
      <c r="D2" t="s">
        <v>514</v>
      </c>
    </row>
    <row r="3" spans="1:4" x14ac:dyDescent="0.25">
      <c r="A3">
        <v>2</v>
      </c>
      <c r="B3" t="s">
        <v>457</v>
      </c>
      <c r="C3" t="s">
        <v>27</v>
      </c>
      <c r="D3" t="s">
        <v>515</v>
      </c>
    </row>
    <row r="4" spans="1:4" x14ac:dyDescent="0.25">
      <c r="A4">
        <v>3</v>
      </c>
      <c r="B4" t="s">
        <v>428</v>
      </c>
      <c r="C4" t="s">
        <v>14</v>
      </c>
      <c r="D4" t="s">
        <v>516</v>
      </c>
    </row>
    <row r="5" spans="1:4" x14ac:dyDescent="0.25">
      <c r="A5">
        <v>4</v>
      </c>
      <c r="B5" t="s">
        <v>385</v>
      </c>
      <c r="C5" t="s">
        <v>14</v>
      </c>
      <c r="D5" t="s">
        <v>517</v>
      </c>
    </row>
    <row r="6" spans="1:4" x14ac:dyDescent="0.25">
      <c r="A6">
        <v>5</v>
      </c>
      <c r="B6" t="s">
        <v>387</v>
      </c>
      <c r="C6" t="s">
        <v>12</v>
      </c>
      <c r="D6" t="s">
        <v>518</v>
      </c>
    </row>
  </sheetData>
  <autoFilter ref="A1:D7" xr:uid="{C57A4AB8-E383-422D-B42B-6FAF7739ACB0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5744C-084F-4092-85A9-AD1D61933EA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502</v>
      </c>
      <c r="D1" t="s">
        <v>519</v>
      </c>
    </row>
    <row r="2" spans="1:4" x14ac:dyDescent="0.25">
      <c r="A2">
        <v>1</v>
      </c>
      <c r="B2" t="s">
        <v>448</v>
      </c>
      <c r="C2" t="s">
        <v>16</v>
      </c>
      <c r="D2">
        <v>3</v>
      </c>
    </row>
    <row r="3" spans="1:4" x14ac:dyDescent="0.25">
      <c r="A3">
        <v>2</v>
      </c>
      <c r="B3" t="s">
        <v>457</v>
      </c>
      <c r="C3" t="s">
        <v>27</v>
      </c>
      <c r="D3">
        <v>2</v>
      </c>
    </row>
    <row r="4" spans="1:4" x14ac:dyDescent="0.25">
      <c r="A4">
        <v>3</v>
      </c>
      <c r="B4" t="s">
        <v>494</v>
      </c>
      <c r="C4" t="s">
        <v>12</v>
      </c>
      <c r="D4">
        <v>1</v>
      </c>
    </row>
    <row r="5" spans="1:4" x14ac:dyDescent="0.25">
      <c r="A5">
        <v>4</v>
      </c>
      <c r="B5" t="s">
        <v>402</v>
      </c>
      <c r="C5" t="s">
        <v>29</v>
      </c>
      <c r="D5">
        <v>1</v>
      </c>
    </row>
    <row r="6" spans="1:4" x14ac:dyDescent="0.25">
      <c r="A6">
        <v>5</v>
      </c>
      <c r="B6" t="s">
        <v>472</v>
      </c>
      <c r="C6" t="s">
        <v>27</v>
      </c>
      <c r="D6">
        <v>1</v>
      </c>
    </row>
  </sheetData>
  <autoFilter ref="A1:D7" xr:uid="{A595744C-084F-4092-85A9-AD1D61933EA5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56518-9187-4F4E-AA3D-20F6055BCB3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502</v>
      </c>
      <c r="D1" t="s">
        <v>50</v>
      </c>
    </row>
    <row r="2" spans="1:4" x14ac:dyDescent="0.25">
      <c r="A2">
        <v>1</v>
      </c>
      <c r="B2" t="s">
        <v>247</v>
      </c>
      <c r="C2" t="s">
        <v>20</v>
      </c>
      <c r="D2">
        <v>9</v>
      </c>
    </row>
    <row r="3" spans="1:4" x14ac:dyDescent="0.25">
      <c r="A3">
        <v>2</v>
      </c>
      <c r="B3" t="s">
        <v>281</v>
      </c>
      <c r="C3" t="s">
        <v>14</v>
      </c>
      <c r="D3">
        <v>7</v>
      </c>
    </row>
    <row r="4" spans="1:4" x14ac:dyDescent="0.25">
      <c r="A4">
        <v>3</v>
      </c>
      <c r="B4" t="s">
        <v>366</v>
      </c>
      <c r="C4" t="s">
        <v>39</v>
      </c>
      <c r="D4">
        <v>7</v>
      </c>
    </row>
    <row r="5" spans="1:4" x14ac:dyDescent="0.25">
      <c r="A5">
        <v>4</v>
      </c>
      <c r="B5" t="s">
        <v>223</v>
      </c>
      <c r="C5" t="s">
        <v>16</v>
      </c>
      <c r="D5">
        <v>7</v>
      </c>
    </row>
    <row r="6" spans="1:4" x14ac:dyDescent="0.25">
      <c r="A6">
        <v>5</v>
      </c>
      <c r="B6" t="s">
        <v>212</v>
      </c>
      <c r="C6" t="s">
        <v>14</v>
      </c>
      <c r="D6">
        <v>6</v>
      </c>
    </row>
  </sheetData>
  <autoFilter ref="A1:D7" xr:uid="{11256518-9187-4F4E-AA3D-20F6055BCB36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5079E-FE11-4D68-9A5F-586A5B51FF4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502</v>
      </c>
      <c r="D1" t="s">
        <v>49</v>
      </c>
    </row>
    <row r="2" spans="1:4" x14ac:dyDescent="0.25">
      <c r="A2">
        <v>1</v>
      </c>
      <c r="B2" t="s">
        <v>109</v>
      </c>
      <c r="C2" t="s">
        <v>29</v>
      </c>
      <c r="D2">
        <v>10</v>
      </c>
    </row>
    <row r="3" spans="1:4" x14ac:dyDescent="0.25">
      <c r="A3">
        <v>2</v>
      </c>
      <c r="B3" t="s">
        <v>117</v>
      </c>
      <c r="C3" t="s">
        <v>12</v>
      </c>
      <c r="D3">
        <v>10</v>
      </c>
    </row>
    <row r="4" spans="1:4" x14ac:dyDescent="0.25">
      <c r="A4">
        <v>3</v>
      </c>
      <c r="B4" t="s">
        <v>123</v>
      </c>
      <c r="C4" t="s">
        <v>20</v>
      </c>
      <c r="D4">
        <v>9</v>
      </c>
    </row>
    <row r="5" spans="1:4" x14ac:dyDescent="0.25">
      <c r="A5">
        <v>4</v>
      </c>
      <c r="B5" t="s">
        <v>155</v>
      </c>
      <c r="C5" t="s">
        <v>29</v>
      </c>
      <c r="D5">
        <v>8</v>
      </c>
    </row>
    <row r="6" spans="1:4" x14ac:dyDescent="0.25">
      <c r="A6">
        <v>5</v>
      </c>
      <c r="B6" t="s">
        <v>164</v>
      </c>
      <c r="C6" t="s">
        <v>18</v>
      </c>
      <c r="D6">
        <v>8</v>
      </c>
    </row>
  </sheetData>
  <autoFilter ref="A1:D7" xr:uid="{EB95079E-FE11-4D68-9A5F-586A5B51FF4F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7F7B5-F3D9-4C98-A0C0-F8A5FF86608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502</v>
      </c>
      <c r="D1" t="s">
        <v>47</v>
      </c>
    </row>
    <row r="2" spans="1:4" x14ac:dyDescent="0.25">
      <c r="A2">
        <v>1</v>
      </c>
      <c r="B2" t="s">
        <v>123</v>
      </c>
      <c r="C2" t="s">
        <v>20</v>
      </c>
      <c r="D2">
        <v>6</v>
      </c>
    </row>
    <row r="3" spans="1:4" x14ac:dyDescent="0.25">
      <c r="A3">
        <v>2</v>
      </c>
      <c r="B3" t="s">
        <v>223</v>
      </c>
      <c r="C3" t="s">
        <v>16</v>
      </c>
      <c r="D3">
        <v>4</v>
      </c>
    </row>
    <row r="4" spans="1:4" x14ac:dyDescent="0.25">
      <c r="A4">
        <v>3</v>
      </c>
      <c r="B4" t="s">
        <v>179</v>
      </c>
      <c r="C4" t="s">
        <v>27</v>
      </c>
      <c r="D4">
        <v>3</v>
      </c>
    </row>
    <row r="5" spans="1:4" x14ac:dyDescent="0.25">
      <c r="A5">
        <v>4</v>
      </c>
      <c r="B5" t="s">
        <v>155</v>
      </c>
      <c r="C5" t="s">
        <v>29</v>
      </c>
      <c r="D5">
        <v>3</v>
      </c>
    </row>
    <row r="6" spans="1:4" x14ac:dyDescent="0.25">
      <c r="A6">
        <v>5</v>
      </c>
      <c r="B6" t="s">
        <v>109</v>
      </c>
      <c r="C6" t="s">
        <v>29</v>
      </c>
      <c r="D6">
        <v>3</v>
      </c>
    </row>
  </sheetData>
  <autoFilter ref="A1:D7" xr:uid="{28F7F7B5-F3D9-4C98-A0C0-F8A5FF866081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3CB40-59FD-4EA3-A627-3A1C459A7F9A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502</v>
      </c>
      <c r="D1" t="s">
        <v>48</v>
      </c>
    </row>
    <row r="2" spans="1:4" x14ac:dyDescent="0.25">
      <c r="A2">
        <v>1</v>
      </c>
      <c r="B2" t="s">
        <v>117</v>
      </c>
      <c r="C2" t="s">
        <v>12</v>
      </c>
      <c r="D2">
        <v>9</v>
      </c>
    </row>
    <row r="3" spans="1:4" x14ac:dyDescent="0.25">
      <c r="A3">
        <v>2</v>
      </c>
      <c r="B3" t="s">
        <v>168</v>
      </c>
      <c r="C3" t="s">
        <v>10</v>
      </c>
      <c r="D3">
        <v>8</v>
      </c>
    </row>
    <row r="4" spans="1:4" x14ac:dyDescent="0.25">
      <c r="A4">
        <v>3</v>
      </c>
      <c r="B4" t="s">
        <v>170</v>
      </c>
      <c r="C4" t="s">
        <v>33</v>
      </c>
      <c r="D4">
        <v>8</v>
      </c>
    </row>
    <row r="5" spans="1:4" x14ac:dyDescent="0.25">
      <c r="A5">
        <v>4</v>
      </c>
      <c r="B5" t="s">
        <v>184</v>
      </c>
      <c r="C5" t="s">
        <v>8</v>
      </c>
      <c r="D5">
        <v>7</v>
      </c>
    </row>
    <row r="6" spans="1:4" x14ac:dyDescent="0.25">
      <c r="A6">
        <v>5</v>
      </c>
      <c r="B6" t="s">
        <v>166</v>
      </c>
      <c r="C6" t="s">
        <v>20</v>
      </c>
      <c r="D6">
        <v>7</v>
      </c>
    </row>
  </sheetData>
  <autoFilter ref="A1:D7" xr:uid="{4D33CB40-59FD-4EA3-A627-3A1C459A7F9A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5A677-C170-426F-8072-1FF3BF296696}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520</v>
      </c>
      <c r="E1" t="s">
        <v>46</v>
      </c>
      <c r="F1" t="s">
        <v>521</v>
      </c>
      <c r="G1" t="s">
        <v>522</v>
      </c>
      <c r="H1" t="s">
        <v>523</v>
      </c>
      <c r="I1" t="s">
        <v>524</v>
      </c>
      <c r="J1" t="s">
        <v>35</v>
      </c>
      <c r="K1" t="s">
        <v>525</v>
      </c>
      <c r="L1" t="s">
        <v>508</v>
      </c>
      <c r="M1" t="s">
        <v>36</v>
      </c>
      <c r="N1" t="s">
        <v>526</v>
      </c>
    </row>
    <row r="2" spans="1:14" x14ac:dyDescent="0.25">
      <c r="A2">
        <v>1</v>
      </c>
      <c r="B2" t="s">
        <v>448</v>
      </c>
      <c r="C2" t="s">
        <v>17</v>
      </c>
      <c r="D2" t="s">
        <v>59</v>
      </c>
      <c r="E2">
        <v>11</v>
      </c>
      <c r="F2">
        <v>633</v>
      </c>
      <c r="G2" t="s">
        <v>527</v>
      </c>
      <c r="H2">
        <v>9</v>
      </c>
      <c r="I2">
        <v>2</v>
      </c>
      <c r="J2">
        <v>267</v>
      </c>
      <c r="K2">
        <v>15</v>
      </c>
      <c r="L2" t="s">
        <v>514</v>
      </c>
      <c r="M2" t="s">
        <v>528</v>
      </c>
      <c r="N2">
        <v>3</v>
      </c>
    </row>
    <row r="3" spans="1:14" x14ac:dyDescent="0.25">
      <c r="A3">
        <v>2</v>
      </c>
      <c r="B3" t="s">
        <v>457</v>
      </c>
      <c r="C3" t="s">
        <v>28</v>
      </c>
      <c r="D3" t="s">
        <v>59</v>
      </c>
      <c r="E3">
        <v>8</v>
      </c>
      <c r="F3">
        <v>491</v>
      </c>
      <c r="G3" t="s">
        <v>529</v>
      </c>
      <c r="H3">
        <v>7</v>
      </c>
      <c r="I3">
        <v>1</v>
      </c>
      <c r="J3">
        <v>261</v>
      </c>
      <c r="K3">
        <v>15</v>
      </c>
      <c r="L3" t="s">
        <v>515</v>
      </c>
      <c r="M3" t="s">
        <v>530</v>
      </c>
      <c r="N3">
        <v>2</v>
      </c>
    </row>
    <row r="4" spans="1:14" x14ac:dyDescent="0.25">
      <c r="A4">
        <v>3</v>
      </c>
      <c r="B4" t="s">
        <v>478</v>
      </c>
      <c r="C4" t="s">
        <v>9</v>
      </c>
      <c r="D4" t="s">
        <v>59</v>
      </c>
      <c r="E4">
        <v>1</v>
      </c>
      <c r="F4">
        <v>63</v>
      </c>
      <c r="G4" t="s">
        <v>531</v>
      </c>
      <c r="H4">
        <v>1</v>
      </c>
      <c r="I4">
        <v>0</v>
      </c>
      <c r="J4">
        <v>33</v>
      </c>
      <c r="K4">
        <v>2</v>
      </c>
      <c r="L4" t="s">
        <v>532</v>
      </c>
      <c r="M4" t="s">
        <v>533</v>
      </c>
      <c r="N4">
        <v>0</v>
      </c>
    </row>
    <row r="5" spans="1:14" x14ac:dyDescent="0.25">
      <c r="A5">
        <v>4</v>
      </c>
      <c r="B5" t="s">
        <v>387</v>
      </c>
      <c r="C5" t="s">
        <v>13</v>
      </c>
      <c r="D5" t="s">
        <v>59</v>
      </c>
      <c r="E5">
        <v>4</v>
      </c>
      <c r="F5">
        <v>180</v>
      </c>
      <c r="G5" t="s">
        <v>534</v>
      </c>
      <c r="H5">
        <v>2</v>
      </c>
      <c r="I5">
        <v>1</v>
      </c>
      <c r="J5">
        <v>108</v>
      </c>
      <c r="K5">
        <v>7</v>
      </c>
      <c r="L5" t="s">
        <v>518</v>
      </c>
      <c r="M5" t="s">
        <v>535</v>
      </c>
      <c r="N5">
        <v>0</v>
      </c>
    </row>
    <row r="6" spans="1:14" x14ac:dyDescent="0.25">
      <c r="A6">
        <v>5</v>
      </c>
      <c r="B6" t="s">
        <v>482</v>
      </c>
      <c r="C6" t="s">
        <v>32</v>
      </c>
      <c r="D6" t="s">
        <v>59</v>
      </c>
      <c r="E6">
        <v>7</v>
      </c>
      <c r="F6">
        <v>327</v>
      </c>
      <c r="G6" t="s">
        <v>536</v>
      </c>
      <c r="H6">
        <v>2</v>
      </c>
      <c r="I6">
        <v>3</v>
      </c>
      <c r="J6">
        <v>196</v>
      </c>
      <c r="K6">
        <v>13</v>
      </c>
      <c r="L6" t="s">
        <v>537</v>
      </c>
      <c r="M6" t="s">
        <v>538</v>
      </c>
      <c r="N6">
        <v>0</v>
      </c>
    </row>
    <row r="7" spans="1:14" x14ac:dyDescent="0.25">
      <c r="A7">
        <v>6</v>
      </c>
      <c r="B7" t="s">
        <v>434</v>
      </c>
      <c r="C7" t="s">
        <v>34</v>
      </c>
      <c r="D7" t="s">
        <v>59</v>
      </c>
      <c r="E7">
        <v>2</v>
      </c>
      <c r="F7">
        <v>119</v>
      </c>
      <c r="G7" t="s">
        <v>539</v>
      </c>
      <c r="H7">
        <v>0</v>
      </c>
      <c r="I7">
        <v>2</v>
      </c>
      <c r="J7">
        <v>57</v>
      </c>
      <c r="K7">
        <v>4</v>
      </c>
      <c r="L7" t="s">
        <v>540</v>
      </c>
      <c r="M7" t="s">
        <v>541</v>
      </c>
      <c r="N7">
        <v>0</v>
      </c>
    </row>
    <row r="8" spans="1:14" x14ac:dyDescent="0.25">
      <c r="A8">
        <v>7</v>
      </c>
      <c r="B8" t="s">
        <v>385</v>
      </c>
      <c r="C8" t="s">
        <v>15</v>
      </c>
      <c r="D8" t="s">
        <v>59</v>
      </c>
      <c r="E8">
        <v>8</v>
      </c>
      <c r="F8">
        <v>482</v>
      </c>
      <c r="G8" t="s">
        <v>542</v>
      </c>
      <c r="H8">
        <v>5</v>
      </c>
      <c r="I8">
        <v>3</v>
      </c>
      <c r="J8">
        <v>223</v>
      </c>
      <c r="K8">
        <v>17</v>
      </c>
      <c r="L8" t="s">
        <v>517</v>
      </c>
      <c r="M8" t="s">
        <v>543</v>
      </c>
      <c r="N8">
        <v>1</v>
      </c>
    </row>
    <row r="9" spans="1:14" x14ac:dyDescent="0.25">
      <c r="A9">
        <v>8</v>
      </c>
      <c r="B9" t="s">
        <v>441</v>
      </c>
      <c r="C9" t="s">
        <v>38</v>
      </c>
      <c r="D9" t="s">
        <v>59</v>
      </c>
      <c r="E9">
        <v>9</v>
      </c>
      <c r="F9">
        <v>512</v>
      </c>
      <c r="G9" t="s">
        <v>544</v>
      </c>
      <c r="H9">
        <v>5</v>
      </c>
      <c r="I9">
        <v>4</v>
      </c>
      <c r="J9">
        <v>319</v>
      </c>
      <c r="K9">
        <v>25</v>
      </c>
      <c r="L9" t="s">
        <v>545</v>
      </c>
      <c r="M9" t="s">
        <v>546</v>
      </c>
      <c r="N9">
        <v>0</v>
      </c>
    </row>
    <row r="10" spans="1:14" x14ac:dyDescent="0.25">
      <c r="A10">
        <v>9</v>
      </c>
      <c r="B10" t="s">
        <v>428</v>
      </c>
      <c r="C10" t="s">
        <v>15</v>
      </c>
      <c r="D10" t="s">
        <v>59</v>
      </c>
      <c r="E10">
        <v>3</v>
      </c>
      <c r="F10">
        <v>179</v>
      </c>
      <c r="G10" t="s">
        <v>547</v>
      </c>
      <c r="H10">
        <v>2</v>
      </c>
      <c r="I10">
        <v>1</v>
      </c>
      <c r="J10">
        <v>73</v>
      </c>
      <c r="K10">
        <v>6</v>
      </c>
      <c r="L10" t="s">
        <v>516</v>
      </c>
      <c r="M10" t="s">
        <v>548</v>
      </c>
      <c r="N10">
        <v>1</v>
      </c>
    </row>
    <row r="11" spans="1:14" x14ac:dyDescent="0.25">
      <c r="A11">
        <v>10</v>
      </c>
      <c r="B11" t="s">
        <v>449</v>
      </c>
      <c r="C11" t="s">
        <v>34</v>
      </c>
      <c r="D11" t="s">
        <v>64</v>
      </c>
      <c r="E11">
        <v>12</v>
      </c>
      <c r="F11">
        <v>597</v>
      </c>
      <c r="G11" t="s">
        <v>549</v>
      </c>
      <c r="H11">
        <v>2</v>
      </c>
      <c r="I11">
        <v>8</v>
      </c>
      <c r="J11">
        <v>346</v>
      </c>
      <c r="K11">
        <v>29</v>
      </c>
      <c r="L11" t="s">
        <v>550</v>
      </c>
      <c r="M11" t="s">
        <v>551</v>
      </c>
      <c r="N11">
        <v>0</v>
      </c>
    </row>
    <row r="12" spans="1:14" x14ac:dyDescent="0.25">
      <c r="A12">
        <v>11</v>
      </c>
      <c r="B12" t="s">
        <v>494</v>
      </c>
      <c r="C12" t="s">
        <v>13</v>
      </c>
      <c r="D12" t="s">
        <v>59</v>
      </c>
      <c r="E12">
        <v>8</v>
      </c>
      <c r="F12">
        <v>489</v>
      </c>
      <c r="G12" t="s">
        <v>552</v>
      </c>
      <c r="H12">
        <v>4</v>
      </c>
      <c r="I12">
        <v>4</v>
      </c>
      <c r="J12">
        <v>255</v>
      </c>
      <c r="K12">
        <v>22</v>
      </c>
      <c r="L12" t="s">
        <v>553</v>
      </c>
      <c r="M12" t="s">
        <v>554</v>
      </c>
      <c r="N12">
        <v>1</v>
      </c>
    </row>
    <row r="13" spans="1:14" x14ac:dyDescent="0.25">
      <c r="A13">
        <v>12</v>
      </c>
      <c r="B13" t="s">
        <v>489</v>
      </c>
      <c r="C13" t="s">
        <v>11</v>
      </c>
      <c r="D13" t="s">
        <v>59</v>
      </c>
      <c r="E13">
        <v>5</v>
      </c>
      <c r="F13">
        <v>296</v>
      </c>
      <c r="G13" t="s">
        <v>555</v>
      </c>
      <c r="H13">
        <v>3</v>
      </c>
      <c r="I13">
        <v>2</v>
      </c>
      <c r="J13">
        <v>161</v>
      </c>
      <c r="K13">
        <v>14</v>
      </c>
      <c r="L13" t="s">
        <v>556</v>
      </c>
      <c r="M13" t="s">
        <v>557</v>
      </c>
      <c r="N13">
        <v>0</v>
      </c>
    </row>
    <row r="14" spans="1:14" x14ac:dyDescent="0.25">
      <c r="A14">
        <v>13</v>
      </c>
      <c r="B14" t="s">
        <v>469</v>
      </c>
      <c r="C14" t="s">
        <v>9</v>
      </c>
      <c r="D14" t="s">
        <v>59</v>
      </c>
      <c r="E14">
        <v>10</v>
      </c>
      <c r="F14">
        <v>603</v>
      </c>
      <c r="G14" t="s">
        <v>558</v>
      </c>
      <c r="H14">
        <v>4</v>
      </c>
      <c r="I14">
        <v>6</v>
      </c>
      <c r="J14">
        <v>287</v>
      </c>
      <c r="K14">
        <v>25</v>
      </c>
      <c r="L14" t="s">
        <v>559</v>
      </c>
      <c r="M14" t="s">
        <v>557</v>
      </c>
      <c r="N14">
        <v>1</v>
      </c>
    </row>
    <row r="15" spans="1:14" x14ac:dyDescent="0.25">
      <c r="A15">
        <v>14</v>
      </c>
      <c r="B15" t="s">
        <v>402</v>
      </c>
      <c r="C15" t="s">
        <v>30</v>
      </c>
      <c r="D15" t="s">
        <v>59</v>
      </c>
      <c r="E15">
        <v>7</v>
      </c>
      <c r="F15">
        <v>426</v>
      </c>
      <c r="G15" t="s">
        <v>560</v>
      </c>
      <c r="H15">
        <v>3</v>
      </c>
      <c r="I15">
        <v>4</v>
      </c>
      <c r="J15">
        <v>196</v>
      </c>
      <c r="K15">
        <v>18</v>
      </c>
      <c r="L15" t="s">
        <v>561</v>
      </c>
      <c r="M15" t="s">
        <v>562</v>
      </c>
      <c r="N15">
        <v>1</v>
      </c>
    </row>
    <row r="16" spans="1:14" x14ac:dyDescent="0.25">
      <c r="A16">
        <v>15</v>
      </c>
      <c r="B16" t="s">
        <v>410</v>
      </c>
      <c r="C16" t="s">
        <v>21</v>
      </c>
      <c r="D16" t="s">
        <v>59</v>
      </c>
      <c r="E16">
        <v>7</v>
      </c>
      <c r="F16">
        <v>420</v>
      </c>
      <c r="G16" t="s">
        <v>563</v>
      </c>
      <c r="H16">
        <v>5</v>
      </c>
      <c r="I16">
        <v>2</v>
      </c>
      <c r="J16">
        <v>185</v>
      </c>
      <c r="K16">
        <v>17</v>
      </c>
      <c r="L16" t="s">
        <v>564</v>
      </c>
      <c r="M16" t="s">
        <v>562</v>
      </c>
      <c r="N16">
        <v>0</v>
      </c>
    </row>
    <row r="17" spans="1:14" x14ac:dyDescent="0.25">
      <c r="A17">
        <v>16</v>
      </c>
      <c r="B17" t="s">
        <v>488</v>
      </c>
      <c r="C17" t="s">
        <v>30</v>
      </c>
      <c r="D17" t="s">
        <v>59</v>
      </c>
      <c r="E17">
        <v>4</v>
      </c>
      <c r="F17">
        <v>241</v>
      </c>
      <c r="G17" t="s">
        <v>565</v>
      </c>
      <c r="H17">
        <v>3</v>
      </c>
      <c r="I17">
        <v>1</v>
      </c>
      <c r="J17">
        <v>136</v>
      </c>
      <c r="K17">
        <v>13</v>
      </c>
      <c r="L17" t="s">
        <v>566</v>
      </c>
      <c r="M17" t="s">
        <v>567</v>
      </c>
      <c r="N17">
        <v>0</v>
      </c>
    </row>
    <row r="18" spans="1:14" x14ac:dyDescent="0.25">
      <c r="A18">
        <v>17</v>
      </c>
      <c r="B18" t="s">
        <v>453</v>
      </c>
      <c r="C18" t="s">
        <v>21</v>
      </c>
      <c r="D18" t="s">
        <v>59</v>
      </c>
      <c r="E18">
        <v>4</v>
      </c>
      <c r="F18">
        <v>246</v>
      </c>
      <c r="G18" t="s">
        <v>568</v>
      </c>
      <c r="H18">
        <v>3</v>
      </c>
      <c r="I18">
        <v>1</v>
      </c>
      <c r="J18">
        <v>111</v>
      </c>
      <c r="K18">
        <v>11</v>
      </c>
      <c r="L18" t="s">
        <v>569</v>
      </c>
      <c r="M18" t="s">
        <v>570</v>
      </c>
      <c r="N18">
        <v>0</v>
      </c>
    </row>
    <row r="19" spans="1:14" x14ac:dyDescent="0.25">
      <c r="A19">
        <v>18</v>
      </c>
      <c r="B19" t="s">
        <v>423</v>
      </c>
      <c r="C19" t="s">
        <v>26</v>
      </c>
      <c r="D19" t="s">
        <v>59</v>
      </c>
      <c r="E19">
        <v>7</v>
      </c>
      <c r="F19">
        <v>423</v>
      </c>
      <c r="G19" t="s">
        <v>571</v>
      </c>
      <c r="H19">
        <v>4</v>
      </c>
      <c r="I19">
        <v>3</v>
      </c>
      <c r="J19">
        <v>218</v>
      </c>
      <c r="K19">
        <v>22</v>
      </c>
      <c r="L19" t="s">
        <v>572</v>
      </c>
      <c r="M19" t="s">
        <v>573</v>
      </c>
      <c r="N19">
        <v>0</v>
      </c>
    </row>
    <row r="20" spans="1:14" x14ac:dyDescent="0.25">
      <c r="A20">
        <v>19</v>
      </c>
      <c r="B20" t="s">
        <v>485</v>
      </c>
      <c r="C20" t="s">
        <v>32</v>
      </c>
      <c r="D20" t="s">
        <v>59</v>
      </c>
      <c r="E20">
        <v>4</v>
      </c>
      <c r="F20">
        <v>176</v>
      </c>
      <c r="G20" t="s">
        <v>574</v>
      </c>
      <c r="H20">
        <v>0</v>
      </c>
      <c r="I20">
        <v>3</v>
      </c>
      <c r="J20">
        <v>120</v>
      </c>
      <c r="K20">
        <v>13</v>
      </c>
      <c r="L20" t="s">
        <v>575</v>
      </c>
      <c r="M20" t="s">
        <v>576</v>
      </c>
      <c r="N20">
        <v>0</v>
      </c>
    </row>
    <row r="21" spans="1:14" x14ac:dyDescent="0.25">
      <c r="A21">
        <v>20</v>
      </c>
      <c r="B21" t="s">
        <v>430</v>
      </c>
      <c r="C21" t="s">
        <v>26</v>
      </c>
      <c r="D21" t="s">
        <v>59</v>
      </c>
      <c r="E21">
        <v>4</v>
      </c>
      <c r="F21">
        <v>238</v>
      </c>
      <c r="G21" t="s">
        <v>577</v>
      </c>
      <c r="H21">
        <v>2</v>
      </c>
      <c r="I21">
        <v>2</v>
      </c>
      <c r="J21">
        <v>110</v>
      </c>
      <c r="K21">
        <v>12</v>
      </c>
      <c r="L21" t="s">
        <v>578</v>
      </c>
      <c r="M21" t="s">
        <v>579</v>
      </c>
      <c r="N21">
        <v>0</v>
      </c>
    </row>
    <row r="22" spans="1:14" x14ac:dyDescent="0.25">
      <c r="A22">
        <v>21</v>
      </c>
      <c r="B22" t="s">
        <v>429</v>
      </c>
      <c r="C22" t="s">
        <v>38</v>
      </c>
      <c r="D22" t="s">
        <v>59</v>
      </c>
      <c r="E22">
        <v>3</v>
      </c>
      <c r="F22">
        <v>158</v>
      </c>
      <c r="G22" t="s">
        <v>580</v>
      </c>
      <c r="H22">
        <v>1</v>
      </c>
      <c r="I22">
        <v>1</v>
      </c>
      <c r="J22">
        <v>82</v>
      </c>
      <c r="K22">
        <v>9</v>
      </c>
      <c r="L22" t="s">
        <v>581</v>
      </c>
      <c r="M22" t="s">
        <v>582</v>
      </c>
      <c r="N22">
        <v>0</v>
      </c>
    </row>
    <row r="23" spans="1:14" x14ac:dyDescent="0.25">
      <c r="A23">
        <v>22</v>
      </c>
      <c r="B23" t="s">
        <v>403</v>
      </c>
      <c r="C23" t="s">
        <v>24</v>
      </c>
      <c r="D23" t="s">
        <v>59</v>
      </c>
      <c r="E23">
        <v>9</v>
      </c>
      <c r="F23">
        <v>536</v>
      </c>
      <c r="G23" t="s">
        <v>583</v>
      </c>
      <c r="H23">
        <v>3</v>
      </c>
      <c r="I23">
        <v>6</v>
      </c>
      <c r="J23">
        <v>271</v>
      </c>
      <c r="K23">
        <v>31</v>
      </c>
      <c r="L23" t="s">
        <v>584</v>
      </c>
      <c r="M23" t="s">
        <v>585</v>
      </c>
      <c r="N23">
        <v>1</v>
      </c>
    </row>
    <row r="24" spans="1:14" x14ac:dyDescent="0.25">
      <c r="A24">
        <v>23</v>
      </c>
      <c r="B24" t="s">
        <v>437</v>
      </c>
      <c r="C24" t="s">
        <v>24</v>
      </c>
      <c r="D24" t="s">
        <v>59</v>
      </c>
      <c r="E24">
        <v>3</v>
      </c>
      <c r="F24">
        <v>179</v>
      </c>
      <c r="G24" t="s">
        <v>586</v>
      </c>
      <c r="H24">
        <v>0</v>
      </c>
      <c r="I24">
        <v>3</v>
      </c>
      <c r="J24">
        <v>77</v>
      </c>
      <c r="K24">
        <v>9</v>
      </c>
      <c r="L24" t="s">
        <v>578</v>
      </c>
      <c r="M24" t="s">
        <v>587</v>
      </c>
      <c r="N24">
        <v>0</v>
      </c>
    </row>
    <row r="25" spans="1:14" x14ac:dyDescent="0.25">
      <c r="A25">
        <v>24</v>
      </c>
      <c r="B25" t="s">
        <v>493</v>
      </c>
      <c r="C25" t="s">
        <v>11</v>
      </c>
      <c r="D25" t="s">
        <v>59</v>
      </c>
      <c r="E25">
        <v>7</v>
      </c>
      <c r="F25">
        <v>371</v>
      </c>
      <c r="G25" t="s">
        <v>588</v>
      </c>
      <c r="H25">
        <v>3</v>
      </c>
      <c r="I25">
        <v>3</v>
      </c>
      <c r="J25">
        <v>179</v>
      </c>
      <c r="K25">
        <v>21</v>
      </c>
      <c r="L25" t="s">
        <v>589</v>
      </c>
      <c r="M25" t="s">
        <v>587</v>
      </c>
      <c r="N25">
        <v>0</v>
      </c>
    </row>
    <row r="26" spans="1:14" x14ac:dyDescent="0.25">
      <c r="A26">
        <v>25</v>
      </c>
      <c r="B26" t="s">
        <v>420</v>
      </c>
      <c r="C26" t="s">
        <v>19</v>
      </c>
      <c r="D26" t="s">
        <v>59</v>
      </c>
      <c r="E26">
        <v>6</v>
      </c>
      <c r="F26">
        <v>372</v>
      </c>
      <c r="G26" t="s">
        <v>590</v>
      </c>
      <c r="H26">
        <v>1</v>
      </c>
      <c r="I26">
        <v>5</v>
      </c>
      <c r="J26">
        <v>150</v>
      </c>
      <c r="K26">
        <v>18</v>
      </c>
      <c r="L26" t="s">
        <v>591</v>
      </c>
      <c r="M26" t="s">
        <v>592</v>
      </c>
      <c r="N26">
        <v>0</v>
      </c>
    </row>
    <row r="27" spans="1:14" x14ac:dyDescent="0.25">
      <c r="A27">
        <v>26</v>
      </c>
      <c r="B27" t="s">
        <v>472</v>
      </c>
      <c r="C27" t="s">
        <v>28</v>
      </c>
      <c r="D27" t="s">
        <v>59</v>
      </c>
      <c r="E27">
        <v>5</v>
      </c>
      <c r="F27">
        <v>239</v>
      </c>
      <c r="G27" t="s">
        <v>593</v>
      </c>
      <c r="H27">
        <v>2</v>
      </c>
      <c r="I27">
        <v>2</v>
      </c>
      <c r="J27">
        <v>97</v>
      </c>
      <c r="K27">
        <v>13</v>
      </c>
      <c r="L27" t="s">
        <v>594</v>
      </c>
      <c r="M27" t="s">
        <v>595</v>
      </c>
      <c r="N27">
        <v>1</v>
      </c>
    </row>
    <row r="28" spans="1:14" x14ac:dyDescent="0.25">
      <c r="A28">
        <v>27</v>
      </c>
      <c r="B28" t="s">
        <v>481</v>
      </c>
      <c r="C28" t="s">
        <v>23</v>
      </c>
      <c r="D28" t="s">
        <v>59</v>
      </c>
      <c r="E28">
        <v>9</v>
      </c>
      <c r="F28">
        <v>538</v>
      </c>
      <c r="G28" t="s">
        <v>596</v>
      </c>
      <c r="H28">
        <v>4</v>
      </c>
      <c r="I28">
        <v>5</v>
      </c>
      <c r="J28">
        <v>206</v>
      </c>
      <c r="K28">
        <v>29</v>
      </c>
      <c r="L28" t="s">
        <v>566</v>
      </c>
      <c r="M28" t="s">
        <v>597</v>
      </c>
      <c r="N28">
        <v>0</v>
      </c>
    </row>
    <row r="29" spans="1:14" x14ac:dyDescent="0.25">
      <c r="A29">
        <v>28</v>
      </c>
      <c r="B29" t="s">
        <v>445</v>
      </c>
      <c r="C29" t="s">
        <v>17</v>
      </c>
      <c r="D29" t="s">
        <v>59</v>
      </c>
      <c r="E29">
        <v>1</v>
      </c>
      <c r="F29">
        <v>29</v>
      </c>
      <c r="G29" t="s">
        <v>279</v>
      </c>
      <c r="H29">
        <v>0</v>
      </c>
      <c r="I29">
        <v>0</v>
      </c>
      <c r="J29">
        <v>13</v>
      </c>
      <c r="K29">
        <v>2</v>
      </c>
      <c r="L29" t="s">
        <v>598</v>
      </c>
      <c r="M29" t="s">
        <v>599</v>
      </c>
      <c r="N29">
        <v>0</v>
      </c>
    </row>
    <row r="30" spans="1:14" x14ac:dyDescent="0.25">
      <c r="A30">
        <v>29</v>
      </c>
      <c r="B30" t="s">
        <v>498</v>
      </c>
      <c r="C30" t="s">
        <v>23</v>
      </c>
      <c r="D30" t="s">
        <v>59</v>
      </c>
      <c r="E30">
        <v>2</v>
      </c>
      <c r="F30">
        <v>120</v>
      </c>
      <c r="G30" t="s">
        <v>138</v>
      </c>
      <c r="H30">
        <v>0</v>
      </c>
      <c r="I30">
        <v>2</v>
      </c>
      <c r="J30">
        <v>58</v>
      </c>
      <c r="K30">
        <v>9</v>
      </c>
      <c r="L30" t="s">
        <v>600</v>
      </c>
      <c r="M30" t="s">
        <v>601</v>
      </c>
      <c r="N30">
        <v>0</v>
      </c>
    </row>
    <row r="31" spans="1:14" x14ac:dyDescent="0.25">
      <c r="A31">
        <v>30</v>
      </c>
      <c r="B31" t="s">
        <v>486</v>
      </c>
      <c r="C31" t="s">
        <v>32</v>
      </c>
      <c r="D31" t="s">
        <v>59</v>
      </c>
      <c r="E31">
        <v>4</v>
      </c>
      <c r="F31">
        <v>164</v>
      </c>
      <c r="G31" t="s">
        <v>602</v>
      </c>
      <c r="H31">
        <v>1</v>
      </c>
      <c r="I31">
        <v>2</v>
      </c>
      <c r="J31">
        <v>90</v>
      </c>
      <c r="K31">
        <v>14</v>
      </c>
      <c r="L31" t="s">
        <v>603</v>
      </c>
      <c r="M31" t="s">
        <v>604</v>
      </c>
      <c r="N31">
        <v>0</v>
      </c>
    </row>
    <row r="32" spans="1:14" x14ac:dyDescent="0.25">
      <c r="A32">
        <v>31</v>
      </c>
      <c r="B32" t="s">
        <v>484</v>
      </c>
      <c r="C32" t="s">
        <v>19</v>
      </c>
      <c r="D32" t="s">
        <v>59</v>
      </c>
      <c r="E32">
        <v>5</v>
      </c>
      <c r="F32">
        <v>303</v>
      </c>
      <c r="G32" t="s">
        <v>605</v>
      </c>
      <c r="H32">
        <v>3</v>
      </c>
      <c r="I32">
        <v>2</v>
      </c>
      <c r="J32">
        <v>128</v>
      </c>
      <c r="K32">
        <v>20</v>
      </c>
      <c r="L32" t="s">
        <v>606</v>
      </c>
      <c r="M32" t="s">
        <v>604</v>
      </c>
      <c r="N32">
        <v>0</v>
      </c>
    </row>
  </sheetData>
  <autoFilter ref="A1:O33" xr:uid="{F645A677-C170-426F-8072-1FF3BF296696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2540B-8804-4955-B244-415DCEAA1D9D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520</v>
      </c>
      <c r="E1" t="s">
        <v>46</v>
      </c>
      <c r="F1" t="s">
        <v>521</v>
      </c>
      <c r="G1" t="s">
        <v>522</v>
      </c>
      <c r="H1" t="s">
        <v>523</v>
      </c>
      <c r="I1" t="s">
        <v>524</v>
      </c>
      <c r="J1" t="s">
        <v>35</v>
      </c>
      <c r="K1" t="s">
        <v>525</v>
      </c>
      <c r="L1" t="s">
        <v>508</v>
      </c>
      <c r="M1" t="s">
        <v>36</v>
      </c>
      <c r="N1" t="s">
        <v>526</v>
      </c>
    </row>
    <row r="2" spans="1:14" x14ac:dyDescent="0.25">
      <c r="A2">
        <v>1</v>
      </c>
      <c r="B2" t="s">
        <v>448</v>
      </c>
      <c r="C2" t="s">
        <v>17</v>
      </c>
      <c r="D2" t="s">
        <v>59</v>
      </c>
      <c r="E2">
        <v>11</v>
      </c>
      <c r="F2">
        <v>633</v>
      </c>
      <c r="G2" t="s">
        <v>527</v>
      </c>
      <c r="H2">
        <v>9</v>
      </c>
      <c r="I2">
        <v>2</v>
      </c>
      <c r="J2">
        <v>267</v>
      </c>
      <c r="K2">
        <v>15</v>
      </c>
      <c r="L2" t="s">
        <v>514</v>
      </c>
      <c r="M2" t="s">
        <v>528</v>
      </c>
      <c r="N2">
        <v>3</v>
      </c>
    </row>
    <row r="3" spans="1:14" x14ac:dyDescent="0.25">
      <c r="A3">
        <v>2</v>
      </c>
      <c r="B3" t="s">
        <v>457</v>
      </c>
      <c r="C3" t="s">
        <v>28</v>
      </c>
      <c r="D3" t="s">
        <v>59</v>
      </c>
      <c r="E3">
        <v>8</v>
      </c>
      <c r="F3">
        <v>491</v>
      </c>
      <c r="G3" t="s">
        <v>529</v>
      </c>
      <c r="H3">
        <v>7</v>
      </c>
      <c r="I3">
        <v>1</v>
      </c>
      <c r="J3">
        <v>261</v>
      </c>
      <c r="K3">
        <v>15</v>
      </c>
      <c r="L3" t="s">
        <v>515</v>
      </c>
      <c r="M3" t="s">
        <v>530</v>
      </c>
      <c r="N3">
        <v>2</v>
      </c>
    </row>
    <row r="4" spans="1:14" x14ac:dyDescent="0.25">
      <c r="A4">
        <v>3</v>
      </c>
      <c r="B4" t="s">
        <v>387</v>
      </c>
      <c r="C4" t="s">
        <v>13</v>
      </c>
      <c r="D4" t="s">
        <v>59</v>
      </c>
      <c r="E4">
        <v>4</v>
      </c>
      <c r="F4">
        <v>180</v>
      </c>
      <c r="G4" t="s">
        <v>534</v>
      </c>
      <c r="H4">
        <v>2</v>
      </c>
      <c r="I4">
        <v>1</v>
      </c>
      <c r="J4">
        <v>108</v>
      </c>
      <c r="K4">
        <v>7</v>
      </c>
      <c r="L4" t="s">
        <v>518</v>
      </c>
      <c r="M4" t="s">
        <v>535</v>
      </c>
      <c r="N4">
        <v>0</v>
      </c>
    </row>
    <row r="5" spans="1:14" x14ac:dyDescent="0.25">
      <c r="A5">
        <v>4</v>
      </c>
      <c r="B5" t="s">
        <v>482</v>
      </c>
      <c r="C5" t="s">
        <v>32</v>
      </c>
      <c r="D5" t="s">
        <v>59</v>
      </c>
      <c r="E5">
        <v>7</v>
      </c>
      <c r="F5">
        <v>327</v>
      </c>
      <c r="G5" t="s">
        <v>536</v>
      </c>
      <c r="H5">
        <v>2</v>
      </c>
      <c r="I5">
        <v>3</v>
      </c>
      <c r="J5">
        <v>196</v>
      </c>
      <c r="K5">
        <v>13</v>
      </c>
      <c r="L5" t="s">
        <v>537</v>
      </c>
      <c r="M5" t="s">
        <v>538</v>
      </c>
      <c r="N5">
        <v>0</v>
      </c>
    </row>
    <row r="6" spans="1:14" x14ac:dyDescent="0.25">
      <c r="A6">
        <v>5</v>
      </c>
      <c r="B6" t="s">
        <v>385</v>
      </c>
      <c r="C6" t="s">
        <v>15</v>
      </c>
      <c r="D6" t="s">
        <v>59</v>
      </c>
      <c r="E6">
        <v>8</v>
      </c>
      <c r="F6">
        <v>482</v>
      </c>
      <c r="G6" t="s">
        <v>542</v>
      </c>
      <c r="H6">
        <v>5</v>
      </c>
      <c r="I6">
        <v>3</v>
      </c>
      <c r="J6">
        <v>223</v>
      </c>
      <c r="K6">
        <v>17</v>
      </c>
      <c r="L6" t="s">
        <v>517</v>
      </c>
      <c r="M6" t="s">
        <v>543</v>
      </c>
      <c r="N6">
        <v>1</v>
      </c>
    </row>
    <row r="7" spans="1:14" x14ac:dyDescent="0.25">
      <c r="A7">
        <v>6</v>
      </c>
      <c r="B7" t="s">
        <v>441</v>
      </c>
      <c r="C7" t="s">
        <v>38</v>
      </c>
      <c r="D7" t="s">
        <v>59</v>
      </c>
      <c r="E7">
        <v>9</v>
      </c>
      <c r="F7">
        <v>512</v>
      </c>
      <c r="G7" t="s">
        <v>544</v>
      </c>
      <c r="H7">
        <v>5</v>
      </c>
      <c r="I7">
        <v>4</v>
      </c>
      <c r="J7">
        <v>319</v>
      </c>
      <c r="K7">
        <v>25</v>
      </c>
      <c r="L7" t="s">
        <v>545</v>
      </c>
      <c r="M7" t="s">
        <v>546</v>
      </c>
      <c r="N7">
        <v>0</v>
      </c>
    </row>
    <row r="8" spans="1:14" x14ac:dyDescent="0.25">
      <c r="A8">
        <v>7</v>
      </c>
      <c r="B8" t="s">
        <v>428</v>
      </c>
      <c r="C8" t="s">
        <v>15</v>
      </c>
      <c r="D8" t="s">
        <v>59</v>
      </c>
      <c r="E8">
        <v>3</v>
      </c>
      <c r="F8">
        <v>179</v>
      </c>
      <c r="G8" t="s">
        <v>547</v>
      </c>
      <c r="H8">
        <v>2</v>
      </c>
      <c r="I8">
        <v>1</v>
      </c>
      <c r="J8">
        <v>73</v>
      </c>
      <c r="K8">
        <v>6</v>
      </c>
      <c r="L8" t="s">
        <v>516</v>
      </c>
      <c r="M8" t="s">
        <v>548</v>
      </c>
      <c r="N8">
        <v>1</v>
      </c>
    </row>
    <row r="9" spans="1:14" x14ac:dyDescent="0.25">
      <c r="A9">
        <v>8</v>
      </c>
      <c r="B9" t="s">
        <v>449</v>
      </c>
      <c r="C9" t="s">
        <v>34</v>
      </c>
      <c r="D9" t="s">
        <v>64</v>
      </c>
      <c r="E9">
        <v>12</v>
      </c>
      <c r="F9">
        <v>597</v>
      </c>
      <c r="G9" t="s">
        <v>549</v>
      </c>
      <c r="H9">
        <v>2</v>
      </c>
      <c r="I9">
        <v>8</v>
      </c>
      <c r="J9">
        <v>346</v>
      </c>
      <c r="K9">
        <v>29</v>
      </c>
      <c r="L9" t="s">
        <v>550</v>
      </c>
      <c r="M9" t="s">
        <v>551</v>
      </c>
      <c r="N9">
        <v>0</v>
      </c>
    </row>
    <row r="10" spans="1:14" x14ac:dyDescent="0.25">
      <c r="A10">
        <v>9</v>
      </c>
      <c r="B10" t="s">
        <v>494</v>
      </c>
      <c r="C10" t="s">
        <v>13</v>
      </c>
      <c r="D10" t="s">
        <v>59</v>
      </c>
      <c r="E10">
        <v>8</v>
      </c>
      <c r="F10">
        <v>489</v>
      </c>
      <c r="G10" t="s">
        <v>552</v>
      </c>
      <c r="H10">
        <v>4</v>
      </c>
      <c r="I10">
        <v>4</v>
      </c>
      <c r="J10">
        <v>255</v>
      </c>
      <c r="K10">
        <v>22</v>
      </c>
      <c r="L10" t="s">
        <v>553</v>
      </c>
      <c r="M10" t="s">
        <v>554</v>
      </c>
      <c r="N10">
        <v>1</v>
      </c>
    </row>
    <row r="11" spans="1:14" x14ac:dyDescent="0.25">
      <c r="A11">
        <v>10</v>
      </c>
      <c r="B11" t="s">
        <v>489</v>
      </c>
      <c r="C11" t="s">
        <v>11</v>
      </c>
      <c r="D11" t="s">
        <v>59</v>
      </c>
      <c r="E11">
        <v>5</v>
      </c>
      <c r="F11">
        <v>296</v>
      </c>
      <c r="G11" t="s">
        <v>555</v>
      </c>
      <c r="H11">
        <v>3</v>
      </c>
      <c r="I11">
        <v>2</v>
      </c>
      <c r="J11">
        <v>161</v>
      </c>
      <c r="K11">
        <v>14</v>
      </c>
      <c r="L11" t="s">
        <v>556</v>
      </c>
      <c r="M11" t="s">
        <v>557</v>
      </c>
      <c r="N11">
        <v>0</v>
      </c>
    </row>
    <row r="12" spans="1:14" x14ac:dyDescent="0.25">
      <c r="A12">
        <v>11</v>
      </c>
      <c r="B12" t="s">
        <v>469</v>
      </c>
      <c r="C12" t="s">
        <v>9</v>
      </c>
      <c r="D12" t="s">
        <v>59</v>
      </c>
      <c r="E12">
        <v>10</v>
      </c>
      <c r="F12">
        <v>603</v>
      </c>
      <c r="G12" t="s">
        <v>558</v>
      </c>
      <c r="H12">
        <v>4</v>
      </c>
      <c r="I12">
        <v>6</v>
      </c>
      <c r="J12">
        <v>287</v>
      </c>
      <c r="K12">
        <v>25</v>
      </c>
      <c r="L12" t="s">
        <v>559</v>
      </c>
      <c r="M12" t="s">
        <v>557</v>
      </c>
      <c r="N12">
        <v>1</v>
      </c>
    </row>
    <row r="13" spans="1:14" x14ac:dyDescent="0.25">
      <c r="A13">
        <v>12</v>
      </c>
      <c r="B13" t="s">
        <v>402</v>
      </c>
      <c r="C13" t="s">
        <v>30</v>
      </c>
      <c r="D13" t="s">
        <v>59</v>
      </c>
      <c r="E13">
        <v>7</v>
      </c>
      <c r="F13">
        <v>426</v>
      </c>
      <c r="G13" t="s">
        <v>560</v>
      </c>
      <c r="H13">
        <v>3</v>
      </c>
      <c r="I13">
        <v>4</v>
      </c>
      <c r="J13">
        <v>196</v>
      </c>
      <c r="K13">
        <v>18</v>
      </c>
      <c r="L13" t="s">
        <v>561</v>
      </c>
      <c r="M13" t="s">
        <v>562</v>
      </c>
      <c r="N13">
        <v>1</v>
      </c>
    </row>
    <row r="14" spans="1:14" x14ac:dyDescent="0.25">
      <c r="A14">
        <v>13</v>
      </c>
      <c r="B14" t="s">
        <v>410</v>
      </c>
      <c r="C14" t="s">
        <v>21</v>
      </c>
      <c r="D14" t="s">
        <v>59</v>
      </c>
      <c r="E14">
        <v>7</v>
      </c>
      <c r="F14">
        <v>420</v>
      </c>
      <c r="G14" t="s">
        <v>563</v>
      </c>
      <c r="H14">
        <v>5</v>
      </c>
      <c r="I14">
        <v>2</v>
      </c>
      <c r="J14">
        <v>185</v>
      </c>
      <c r="K14">
        <v>17</v>
      </c>
      <c r="L14" t="s">
        <v>564</v>
      </c>
      <c r="M14" t="s">
        <v>562</v>
      </c>
      <c r="N14">
        <v>0</v>
      </c>
    </row>
    <row r="15" spans="1:14" x14ac:dyDescent="0.25">
      <c r="A15">
        <v>14</v>
      </c>
      <c r="B15" t="s">
        <v>488</v>
      </c>
      <c r="C15" t="s">
        <v>30</v>
      </c>
      <c r="D15" t="s">
        <v>59</v>
      </c>
      <c r="E15">
        <v>4</v>
      </c>
      <c r="F15">
        <v>241</v>
      </c>
      <c r="G15" t="s">
        <v>565</v>
      </c>
      <c r="H15">
        <v>3</v>
      </c>
      <c r="I15">
        <v>1</v>
      </c>
      <c r="J15">
        <v>136</v>
      </c>
      <c r="K15">
        <v>13</v>
      </c>
      <c r="L15" t="s">
        <v>566</v>
      </c>
      <c r="M15" t="s">
        <v>567</v>
      </c>
      <c r="N15">
        <v>0</v>
      </c>
    </row>
    <row r="16" spans="1:14" x14ac:dyDescent="0.25">
      <c r="A16">
        <v>15</v>
      </c>
      <c r="B16" t="s">
        <v>453</v>
      </c>
      <c r="C16" t="s">
        <v>21</v>
      </c>
      <c r="D16" t="s">
        <v>59</v>
      </c>
      <c r="E16">
        <v>4</v>
      </c>
      <c r="F16">
        <v>246</v>
      </c>
      <c r="G16" t="s">
        <v>568</v>
      </c>
      <c r="H16">
        <v>3</v>
      </c>
      <c r="I16">
        <v>1</v>
      </c>
      <c r="J16">
        <v>111</v>
      </c>
      <c r="K16">
        <v>11</v>
      </c>
      <c r="L16" t="s">
        <v>569</v>
      </c>
      <c r="M16" t="s">
        <v>570</v>
      </c>
      <c r="N16">
        <v>0</v>
      </c>
    </row>
    <row r="17" spans="1:14" x14ac:dyDescent="0.25">
      <c r="A17">
        <v>16</v>
      </c>
      <c r="B17" t="s">
        <v>423</v>
      </c>
      <c r="C17" t="s">
        <v>26</v>
      </c>
      <c r="D17" t="s">
        <v>59</v>
      </c>
      <c r="E17">
        <v>7</v>
      </c>
      <c r="F17">
        <v>423</v>
      </c>
      <c r="G17" t="s">
        <v>571</v>
      </c>
      <c r="H17">
        <v>4</v>
      </c>
      <c r="I17">
        <v>3</v>
      </c>
      <c r="J17">
        <v>218</v>
      </c>
      <c r="K17">
        <v>22</v>
      </c>
      <c r="L17" t="s">
        <v>572</v>
      </c>
      <c r="M17" t="s">
        <v>573</v>
      </c>
      <c r="N17">
        <v>0</v>
      </c>
    </row>
    <row r="18" spans="1:14" x14ac:dyDescent="0.25">
      <c r="A18">
        <v>17</v>
      </c>
      <c r="B18" t="s">
        <v>485</v>
      </c>
      <c r="C18" t="s">
        <v>32</v>
      </c>
      <c r="D18" t="s">
        <v>59</v>
      </c>
      <c r="E18">
        <v>4</v>
      </c>
      <c r="F18">
        <v>176</v>
      </c>
      <c r="G18" t="s">
        <v>574</v>
      </c>
      <c r="H18">
        <v>0</v>
      </c>
      <c r="I18">
        <v>3</v>
      </c>
      <c r="J18">
        <v>120</v>
      </c>
      <c r="K18">
        <v>13</v>
      </c>
      <c r="L18" t="s">
        <v>575</v>
      </c>
      <c r="M18" t="s">
        <v>576</v>
      </c>
      <c r="N18">
        <v>0</v>
      </c>
    </row>
    <row r="19" spans="1:14" x14ac:dyDescent="0.25">
      <c r="A19">
        <v>18</v>
      </c>
      <c r="B19" t="s">
        <v>430</v>
      </c>
      <c r="C19" t="s">
        <v>26</v>
      </c>
      <c r="D19" t="s">
        <v>59</v>
      </c>
      <c r="E19">
        <v>4</v>
      </c>
      <c r="F19">
        <v>238</v>
      </c>
      <c r="G19" t="s">
        <v>577</v>
      </c>
      <c r="H19">
        <v>2</v>
      </c>
      <c r="I19">
        <v>2</v>
      </c>
      <c r="J19">
        <v>110</v>
      </c>
      <c r="K19">
        <v>12</v>
      </c>
      <c r="L19" t="s">
        <v>578</v>
      </c>
      <c r="M19" t="s">
        <v>579</v>
      </c>
      <c r="N19">
        <v>0</v>
      </c>
    </row>
    <row r="20" spans="1:14" x14ac:dyDescent="0.25">
      <c r="A20">
        <v>19</v>
      </c>
      <c r="B20" t="s">
        <v>429</v>
      </c>
      <c r="C20" t="s">
        <v>38</v>
      </c>
      <c r="D20" t="s">
        <v>59</v>
      </c>
      <c r="E20">
        <v>3</v>
      </c>
      <c r="F20">
        <v>158</v>
      </c>
      <c r="G20" t="s">
        <v>580</v>
      </c>
      <c r="H20">
        <v>1</v>
      </c>
      <c r="I20">
        <v>1</v>
      </c>
      <c r="J20">
        <v>82</v>
      </c>
      <c r="K20">
        <v>9</v>
      </c>
      <c r="L20" t="s">
        <v>581</v>
      </c>
      <c r="M20" t="s">
        <v>582</v>
      </c>
      <c r="N20">
        <v>0</v>
      </c>
    </row>
    <row r="21" spans="1:14" x14ac:dyDescent="0.25">
      <c r="A21">
        <v>20</v>
      </c>
      <c r="B21" t="s">
        <v>403</v>
      </c>
      <c r="C21" t="s">
        <v>24</v>
      </c>
      <c r="D21" t="s">
        <v>59</v>
      </c>
      <c r="E21">
        <v>9</v>
      </c>
      <c r="F21">
        <v>536</v>
      </c>
      <c r="G21" t="s">
        <v>583</v>
      </c>
      <c r="H21">
        <v>3</v>
      </c>
      <c r="I21">
        <v>6</v>
      </c>
      <c r="J21">
        <v>271</v>
      </c>
      <c r="K21">
        <v>31</v>
      </c>
      <c r="L21" t="s">
        <v>584</v>
      </c>
      <c r="M21" t="s">
        <v>585</v>
      </c>
      <c r="N21">
        <v>1</v>
      </c>
    </row>
    <row r="22" spans="1:14" x14ac:dyDescent="0.25">
      <c r="A22">
        <v>21</v>
      </c>
      <c r="B22" t="s">
        <v>437</v>
      </c>
      <c r="C22" t="s">
        <v>24</v>
      </c>
      <c r="D22" t="s">
        <v>59</v>
      </c>
      <c r="E22">
        <v>3</v>
      </c>
      <c r="F22">
        <v>179</v>
      </c>
      <c r="G22" t="s">
        <v>586</v>
      </c>
      <c r="H22">
        <v>0</v>
      </c>
      <c r="I22">
        <v>3</v>
      </c>
      <c r="J22">
        <v>77</v>
      </c>
      <c r="K22">
        <v>9</v>
      </c>
      <c r="L22" t="s">
        <v>578</v>
      </c>
      <c r="M22" t="s">
        <v>587</v>
      </c>
      <c r="N22">
        <v>0</v>
      </c>
    </row>
    <row r="23" spans="1:14" x14ac:dyDescent="0.25">
      <c r="A23">
        <v>22</v>
      </c>
      <c r="B23" t="s">
        <v>493</v>
      </c>
      <c r="C23" t="s">
        <v>11</v>
      </c>
      <c r="D23" t="s">
        <v>59</v>
      </c>
      <c r="E23">
        <v>7</v>
      </c>
      <c r="F23">
        <v>371</v>
      </c>
      <c r="G23" t="s">
        <v>588</v>
      </c>
      <c r="H23">
        <v>3</v>
      </c>
      <c r="I23">
        <v>3</v>
      </c>
      <c r="J23">
        <v>179</v>
      </c>
      <c r="K23">
        <v>21</v>
      </c>
      <c r="L23" t="s">
        <v>589</v>
      </c>
      <c r="M23" t="s">
        <v>587</v>
      </c>
      <c r="N23">
        <v>0</v>
      </c>
    </row>
    <row r="24" spans="1:14" x14ac:dyDescent="0.25">
      <c r="A24">
        <v>23</v>
      </c>
      <c r="B24" t="s">
        <v>420</v>
      </c>
      <c r="C24" t="s">
        <v>19</v>
      </c>
      <c r="D24" t="s">
        <v>59</v>
      </c>
      <c r="E24">
        <v>6</v>
      </c>
      <c r="F24">
        <v>372</v>
      </c>
      <c r="G24" t="s">
        <v>590</v>
      </c>
      <c r="H24">
        <v>1</v>
      </c>
      <c r="I24">
        <v>5</v>
      </c>
      <c r="J24">
        <v>150</v>
      </c>
      <c r="K24">
        <v>18</v>
      </c>
      <c r="L24" t="s">
        <v>591</v>
      </c>
      <c r="M24" t="s">
        <v>592</v>
      </c>
      <c r="N24">
        <v>0</v>
      </c>
    </row>
    <row r="25" spans="1:14" x14ac:dyDescent="0.25">
      <c r="A25">
        <v>24</v>
      </c>
      <c r="B25" t="s">
        <v>472</v>
      </c>
      <c r="C25" t="s">
        <v>28</v>
      </c>
      <c r="D25" t="s">
        <v>59</v>
      </c>
      <c r="E25">
        <v>5</v>
      </c>
      <c r="F25">
        <v>239</v>
      </c>
      <c r="G25" t="s">
        <v>593</v>
      </c>
      <c r="H25">
        <v>2</v>
      </c>
      <c r="I25">
        <v>2</v>
      </c>
      <c r="J25">
        <v>97</v>
      </c>
      <c r="K25">
        <v>13</v>
      </c>
      <c r="L25" t="s">
        <v>594</v>
      </c>
      <c r="M25" t="s">
        <v>595</v>
      </c>
      <c r="N25">
        <v>1</v>
      </c>
    </row>
    <row r="26" spans="1:14" x14ac:dyDescent="0.25">
      <c r="A26">
        <v>25</v>
      </c>
      <c r="B26" t="s">
        <v>481</v>
      </c>
      <c r="C26" t="s">
        <v>23</v>
      </c>
      <c r="D26" t="s">
        <v>59</v>
      </c>
      <c r="E26">
        <v>9</v>
      </c>
      <c r="F26">
        <v>538</v>
      </c>
      <c r="G26" t="s">
        <v>596</v>
      </c>
      <c r="H26">
        <v>4</v>
      </c>
      <c r="I26">
        <v>5</v>
      </c>
      <c r="J26">
        <v>206</v>
      </c>
      <c r="K26">
        <v>29</v>
      </c>
      <c r="L26" t="s">
        <v>566</v>
      </c>
      <c r="M26" t="s">
        <v>597</v>
      </c>
      <c r="N26">
        <v>0</v>
      </c>
    </row>
    <row r="27" spans="1:14" x14ac:dyDescent="0.25">
      <c r="A27">
        <v>26</v>
      </c>
      <c r="B27" t="s">
        <v>486</v>
      </c>
      <c r="C27" t="s">
        <v>32</v>
      </c>
      <c r="D27" t="s">
        <v>59</v>
      </c>
      <c r="E27">
        <v>4</v>
      </c>
      <c r="F27">
        <v>164</v>
      </c>
      <c r="G27" t="s">
        <v>602</v>
      </c>
      <c r="H27">
        <v>1</v>
      </c>
      <c r="I27">
        <v>2</v>
      </c>
      <c r="J27">
        <v>90</v>
      </c>
      <c r="K27">
        <v>14</v>
      </c>
      <c r="L27" t="s">
        <v>603</v>
      </c>
      <c r="M27" t="s">
        <v>604</v>
      </c>
      <c r="N27">
        <v>0</v>
      </c>
    </row>
    <row r="28" spans="1:14" x14ac:dyDescent="0.25">
      <c r="A28">
        <v>27</v>
      </c>
      <c r="B28" t="s">
        <v>484</v>
      </c>
      <c r="C28" t="s">
        <v>19</v>
      </c>
      <c r="D28" t="s">
        <v>59</v>
      </c>
      <c r="E28">
        <v>5</v>
      </c>
      <c r="F28">
        <v>303</v>
      </c>
      <c r="G28" t="s">
        <v>605</v>
      </c>
      <c r="H28">
        <v>3</v>
      </c>
      <c r="I28">
        <v>2</v>
      </c>
      <c r="J28">
        <v>128</v>
      </c>
      <c r="K28">
        <v>20</v>
      </c>
      <c r="L28" t="s">
        <v>606</v>
      </c>
      <c r="M28" t="s">
        <v>604</v>
      </c>
      <c r="N28">
        <v>0</v>
      </c>
    </row>
  </sheetData>
  <autoFilter ref="A1:O29" xr:uid="{0892540B-8804-4955-B244-415DCEAA1D9D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217E7-0871-45C4-9C89-A65CEAB2AEF1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607</v>
      </c>
    </row>
    <row r="2" spans="1:5" x14ac:dyDescent="0.25">
      <c r="A2">
        <v>1</v>
      </c>
      <c r="B2" t="s">
        <v>37</v>
      </c>
      <c r="C2">
        <v>378</v>
      </c>
      <c r="D2">
        <v>315</v>
      </c>
      <c r="E2" t="s">
        <v>608</v>
      </c>
    </row>
    <row r="3" spans="1:5" x14ac:dyDescent="0.25">
      <c r="A3">
        <v>2</v>
      </c>
      <c r="B3" t="s">
        <v>22</v>
      </c>
      <c r="C3">
        <v>365</v>
      </c>
      <c r="D3">
        <v>321</v>
      </c>
      <c r="E3" t="s">
        <v>609</v>
      </c>
    </row>
    <row r="4" spans="1:5" x14ac:dyDescent="0.25">
      <c r="A4">
        <v>3</v>
      </c>
      <c r="B4" t="s">
        <v>10</v>
      </c>
      <c r="C4">
        <v>355</v>
      </c>
      <c r="D4">
        <v>324</v>
      </c>
      <c r="E4" t="s">
        <v>610</v>
      </c>
    </row>
    <row r="5" spans="1:5" x14ac:dyDescent="0.25">
      <c r="A5">
        <v>4</v>
      </c>
      <c r="B5" t="s">
        <v>8</v>
      </c>
      <c r="C5">
        <v>334</v>
      </c>
      <c r="D5">
        <v>313</v>
      </c>
      <c r="E5" t="s">
        <v>611</v>
      </c>
    </row>
    <row r="6" spans="1:5" x14ac:dyDescent="0.25">
      <c r="A6">
        <v>5</v>
      </c>
      <c r="B6" t="s">
        <v>18</v>
      </c>
      <c r="C6">
        <v>351</v>
      </c>
      <c r="D6">
        <v>333</v>
      </c>
      <c r="E6" t="s">
        <v>612</v>
      </c>
    </row>
    <row r="7" spans="1:5" x14ac:dyDescent="0.25">
      <c r="A7">
        <v>6</v>
      </c>
      <c r="B7" t="s">
        <v>29</v>
      </c>
      <c r="C7">
        <v>359</v>
      </c>
      <c r="D7">
        <v>345</v>
      </c>
      <c r="E7" t="s">
        <v>613</v>
      </c>
    </row>
    <row r="8" spans="1:5" x14ac:dyDescent="0.25">
      <c r="A8">
        <v>7</v>
      </c>
      <c r="B8" t="s">
        <v>25</v>
      </c>
      <c r="C8">
        <v>336</v>
      </c>
      <c r="D8">
        <v>326</v>
      </c>
      <c r="E8" t="s">
        <v>614</v>
      </c>
    </row>
    <row r="9" spans="1:5" x14ac:dyDescent="0.25">
      <c r="A9">
        <v>8</v>
      </c>
      <c r="B9" t="s">
        <v>33</v>
      </c>
      <c r="C9">
        <v>401</v>
      </c>
      <c r="D9">
        <v>397</v>
      </c>
      <c r="E9" t="s">
        <v>615</v>
      </c>
    </row>
    <row r="10" spans="1:5" x14ac:dyDescent="0.25">
      <c r="A10">
        <v>9</v>
      </c>
      <c r="B10" t="s">
        <v>14</v>
      </c>
      <c r="C10">
        <v>310</v>
      </c>
      <c r="D10">
        <v>308</v>
      </c>
      <c r="E10" t="s">
        <v>616</v>
      </c>
    </row>
    <row r="11" spans="1:5" x14ac:dyDescent="0.25">
      <c r="A11">
        <v>10</v>
      </c>
      <c r="B11" t="s">
        <v>12</v>
      </c>
      <c r="C11">
        <v>346</v>
      </c>
      <c r="D11">
        <v>345</v>
      </c>
      <c r="E11" t="s">
        <v>617</v>
      </c>
    </row>
    <row r="12" spans="1:5" x14ac:dyDescent="0.25">
      <c r="A12">
        <v>11</v>
      </c>
      <c r="B12" t="s">
        <v>20</v>
      </c>
      <c r="C12">
        <v>334</v>
      </c>
      <c r="D12">
        <v>344</v>
      </c>
      <c r="E12" t="s">
        <v>618</v>
      </c>
    </row>
    <row r="13" spans="1:5" x14ac:dyDescent="0.25">
      <c r="A13">
        <v>12</v>
      </c>
      <c r="B13" t="s">
        <v>27</v>
      </c>
      <c r="C13">
        <v>358</v>
      </c>
      <c r="D13">
        <v>379</v>
      </c>
      <c r="E13" t="s">
        <v>619</v>
      </c>
    </row>
    <row r="14" spans="1:5" x14ac:dyDescent="0.25">
      <c r="A14">
        <v>13</v>
      </c>
      <c r="B14" t="s">
        <v>16</v>
      </c>
      <c r="C14">
        <v>291</v>
      </c>
      <c r="D14">
        <v>318</v>
      </c>
      <c r="E14" t="s">
        <v>620</v>
      </c>
    </row>
    <row r="15" spans="1:5" x14ac:dyDescent="0.25">
      <c r="A15">
        <v>14</v>
      </c>
      <c r="B15" t="s">
        <v>39</v>
      </c>
      <c r="C15">
        <v>321</v>
      </c>
      <c r="D15">
        <v>393</v>
      </c>
      <c r="E15" t="s">
        <v>621</v>
      </c>
    </row>
    <row r="16" spans="1:5" x14ac:dyDescent="0.25">
      <c r="A16">
        <v>15</v>
      </c>
      <c r="B16" t="s">
        <v>31</v>
      </c>
      <c r="C16">
        <v>283</v>
      </c>
      <c r="D16">
        <v>361</v>
      </c>
      <c r="E16" t="s">
        <v>622</v>
      </c>
    </row>
  </sheetData>
  <autoFilter ref="A1:E17" xr:uid="{616217E7-0871-45C4-9C89-A65CEAB2AEF1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117AA-42C5-4207-B7D0-01C85ED848DC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623</v>
      </c>
      <c r="E1" t="s">
        <v>624</v>
      </c>
      <c r="F1" t="s">
        <v>625</v>
      </c>
      <c r="G1" t="s">
        <v>626</v>
      </c>
      <c r="H1" t="s">
        <v>627</v>
      </c>
      <c r="I1" t="s">
        <v>628</v>
      </c>
      <c r="J1" t="s">
        <v>55</v>
      </c>
    </row>
    <row r="2" spans="1:10" x14ac:dyDescent="0.25">
      <c r="A2">
        <v>1</v>
      </c>
      <c r="B2" t="s">
        <v>31</v>
      </c>
      <c r="C2">
        <v>11</v>
      </c>
      <c r="D2" t="s">
        <v>629</v>
      </c>
      <c r="E2">
        <v>36</v>
      </c>
      <c r="F2">
        <v>0</v>
      </c>
      <c r="G2">
        <v>0</v>
      </c>
      <c r="H2">
        <v>0</v>
      </c>
      <c r="I2">
        <v>0</v>
      </c>
      <c r="J2">
        <v>72</v>
      </c>
    </row>
    <row r="3" spans="1:10" x14ac:dyDescent="0.25">
      <c r="A3">
        <v>2</v>
      </c>
      <c r="B3" t="s">
        <v>20</v>
      </c>
      <c r="C3">
        <v>11</v>
      </c>
      <c r="D3" t="s">
        <v>630</v>
      </c>
      <c r="E3">
        <v>42</v>
      </c>
      <c r="F3">
        <v>0</v>
      </c>
      <c r="G3">
        <v>0</v>
      </c>
      <c r="H3">
        <v>0</v>
      </c>
      <c r="I3">
        <v>0</v>
      </c>
      <c r="J3">
        <v>84</v>
      </c>
    </row>
    <row r="4" spans="1:10" x14ac:dyDescent="0.25">
      <c r="A4">
        <v>3</v>
      </c>
      <c r="B4" t="s">
        <v>25</v>
      </c>
      <c r="C4">
        <v>11</v>
      </c>
      <c r="D4" t="s">
        <v>631</v>
      </c>
      <c r="E4">
        <v>40</v>
      </c>
      <c r="F4">
        <v>1</v>
      </c>
      <c r="G4">
        <v>0</v>
      </c>
      <c r="H4">
        <v>0</v>
      </c>
      <c r="I4">
        <v>0</v>
      </c>
      <c r="J4">
        <v>85</v>
      </c>
    </row>
    <row r="5" spans="1:10" x14ac:dyDescent="0.25">
      <c r="A5">
        <v>4</v>
      </c>
      <c r="B5" t="s">
        <v>14</v>
      </c>
      <c r="C5">
        <v>11</v>
      </c>
      <c r="D5" t="s">
        <v>632</v>
      </c>
      <c r="E5">
        <v>43</v>
      </c>
      <c r="F5">
        <v>1</v>
      </c>
      <c r="G5">
        <v>0</v>
      </c>
      <c r="H5">
        <v>0</v>
      </c>
      <c r="I5">
        <v>0</v>
      </c>
      <c r="J5">
        <v>91</v>
      </c>
    </row>
    <row r="6" spans="1:10" x14ac:dyDescent="0.25">
      <c r="A6">
        <v>5</v>
      </c>
      <c r="B6" t="s">
        <v>8</v>
      </c>
      <c r="C6">
        <v>11</v>
      </c>
      <c r="D6" t="s">
        <v>633</v>
      </c>
      <c r="E6">
        <v>44</v>
      </c>
      <c r="F6">
        <v>1</v>
      </c>
      <c r="G6">
        <v>0</v>
      </c>
      <c r="H6">
        <v>0</v>
      </c>
      <c r="I6">
        <v>0</v>
      </c>
      <c r="J6">
        <v>93</v>
      </c>
    </row>
    <row r="7" spans="1:10" x14ac:dyDescent="0.25">
      <c r="A7">
        <v>6</v>
      </c>
      <c r="B7" t="s">
        <v>16</v>
      </c>
      <c r="C7">
        <v>11</v>
      </c>
      <c r="D7" t="s">
        <v>634</v>
      </c>
      <c r="E7">
        <v>46</v>
      </c>
      <c r="F7">
        <v>1</v>
      </c>
      <c r="G7">
        <v>0</v>
      </c>
      <c r="H7">
        <v>0</v>
      </c>
      <c r="I7">
        <v>0</v>
      </c>
      <c r="J7">
        <v>97</v>
      </c>
    </row>
    <row r="8" spans="1:10" x14ac:dyDescent="0.25">
      <c r="A8">
        <v>7</v>
      </c>
      <c r="B8" t="s">
        <v>37</v>
      </c>
      <c r="C8">
        <v>11</v>
      </c>
      <c r="D8" t="s">
        <v>635</v>
      </c>
      <c r="E8">
        <v>50</v>
      </c>
      <c r="F8">
        <v>0</v>
      </c>
      <c r="G8">
        <v>0</v>
      </c>
      <c r="H8">
        <v>0</v>
      </c>
      <c r="I8">
        <v>0</v>
      </c>
      <c r="J8">
        <v>100</v>
      </c>
    </row>
    <row r="9" spans="1:10" x14ac:dyDescent="0.25">
      <c r="A9">
        <v>8</v>
      </c>
      <c r="B9" t="s">
        <v>18</v>
      </c>
      <c r="C9">
        <v>11</v>
      </c>
      <c r="D9" t="s">
        <v>636</v>
      </c>
      <c r="E9">
        <v>50</v>
      </c>
      <c r="F9">
        <v>1</v>
      </c>
      <c r="G9">
        <v>0</v>
      </c>
      <c r="H9">
        <v>0</v>
      </c>
      <c r="I9">
        <v>0</v>
      </c>
      <c r="J9">
        <v>105</v>
      </c>
    </row>
    <row r="10" spans="1:10" x14ac:dyDescent="0.25">
      <c r="A10">
        <v>9</v>
      </c>
      <c r="B10" t="s">
        <v>10</v>
      </c>
      <c r="C10">
        <v>11</v>
      </c>
      <c r="D10" t="s">
        <v>637</v>
      </c>
      <c r="E10">
        <v>41</v>
      </c>
      <c r="F10">
        <v>0</v>
      </c>
      <c r="G10">
        <v>0</v>
      </c>
      <c r="H10">
        <v>0</v>
      </c>
      <c r="I10">
        <v>1</v>
      </c>
      <c r="J10">
        <v>107</v>
      </c>
    </row>
    <row r="11" spans="1:10" x14ac:dyDescent="0.25">
      <c r="A11">
        <v>10</v>
      </c>
      <c r="B11" t="s">
        <v>12</v>
      </c>
      <c r="C11">
        <v>11</v>
      </c>
      <c r="D11" t="s">
        <v>638</v>
      </c>
      <c r="E11">
        <v>54</v>
      </c>
      <c r="F11">
        <v>1</v>
      </c>
      <c r="G11">
        <v>0</v>
      </c>
      <c r="H11">
        <v>0</v>
      </c>
      <c r="I11">
        <v>0</v>
      </c>
      <c r="J11">
        <v>113</v>
      </c>
    </row>
    <row r="12" spans="1:10" x14ac:dyDescent="0.25">
      <c r="A12">
        <v>11</v>
      </c>
      <c r="B12" t="s">
        <v>39</v>
      </c>
      <c r="C12">
        <v>12</v>
      </c>
      <c r="D12" t="s">
        <v>639</v>
      </c>
      <c r="E12">
        <v>49</v>
      </c>
      <c r="F12">
        <v>4</v>
      </c>
      <c r="G12">
        <v>0</v>
      </c>
      <c r="H12">
        <v>1</v>
      </c>
      <c r="I12">
        <v>0</v>
      </c>
      <c r="J12">
        <v>138</v>
      </c>
    </row>
    <row r="13" spans="1:10" x14ac:dyDescent="0.25">
      <c r="A13">
        <v>12</v>
      </c>
      <c r="B13" t="s">
        <v>33</v>
      </c>
      <c r="C13">
        <v>12</v>
      </c>
      <c r="D13" t="s">
        <v>639</v>
      </c>
      <c r="E13">
        <v>59</v>
      </c>
      <c r="F13">
        <v>2</v>
      </c>
      <c r="G13">
        <v>1</v>
      </c>
      <c r="H13">
        <v>0</v>
      </c>
      <c r="I13">
        <v>0</v>
      </c>
      <c r="J13">
        <v>138</v>
      </c>
    </row>
    <row r="14" spans="1:10" x14ac:dyDescent="0.25">
      <c r="A14">
        <v>13</v>
      </c>
      <c r="B14" t="s">
        <v>27</v>
      </c>
      <c r="C14">
        <v>12</v>
      </c>
      <c r="D14" t="s">
        <v>640</v>
      </c>
      <c r="E14">
        <v>56</v>
      </c>
      <c r="F14">
        <v>4</v>
      </c>
      <c r="G14">
        <v>1</v>
      </c>
      <c r="H14">
        <v>0</v>
      </c>
      <c r="I14">
        <v>0</v>
      </c>
      <c r="J14">
        <v>142</v>
      </c>
    </row>
    <row r="15" spans="1:10" x14ac:dyDescent="0.25">
      <c r="A15">
        <v>14</v>
      </c>
      <c r="B15" t="s">
        <v>22</v>
      </c>
      <c r="C15">
        <v>11</v>
      </c>
      <c r="D15" t="s">
        <v>641</v>
      </c>
      <c r="E15">
        <v>52</v>
      </c>
      <c r="F15">
        <v>5</v>
      </c>
      <c r="G15">
        <v>0</v>
      </c>
      <c r="H15">
        <v>1</v>
      </c>
      <c r="I15">
        <v>0</v>
      </c>
      <c r="J15">
        <v>149</v>
      </c>
    </row>
    <row r="16" spans="1:10" x14ac:dyDescent="0.25">
      <c r="A16">
        <v>15</v>
      </c>
      <c r="B16" t="s">
        <v>29</v>
      </c>
      <c r="C16">
        <v>11</v>
      </c>
      <c r="D16" t="s">
        <v>642</v>
      </c>
      <c r="E16">
        <v>61</v>
      </c>
      <c r="F16">
        <v>3</v>
      </c>
      <c r="G16">
        <v>0</v>
      </c>
      <c r="H16">
        <v>0</v>
      </c>
      <c r="I16">
        <v>1</v>
      </c>
      <c r="J16">
        <v>162</v>
      </c>
    </row>
  </sheetData>
  <autoFilter ref="A1:J17" xr:uid="{F27117AA-42C5-4207-B7D0-01C85ED848DC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F1B36-05B7-4859-8E41-7493F4ABB28D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643</v>
      </c>
      <c r="F1" t="s">
        <v>644</v>
      </c>
      <c r="G1" t="s">
        <v>645</v>
      </c>
      <c r="H1" t="s">
        <v>646</v>
      </c>
      <c r="I1" t="s">
        <v>647</v>
      </c>
      <c r="J1" t="s">
        <v>648</v>
      </c>
      <c r="K1" t="s">
        <v>649</v>
      </c>
    </row>
    <row r="2" spans="1:11" x14ac:dyDescent="0.25">
      <c r="A2">
        <v>1</v>
      </c>
      <c r="B2" t="s">
        <v>20</v>
      </c>
      <c r="C2">
        <v>11</v>
      </c>
      <c r="D2">
        <v>12</v>
      </c>
      <c r="E2">
        <v>42</v>
      </c>
      <c r="F2" t="s">
        <v>650</v>
      </c>
      <c r="G2">
        <v>1</v>
      </c>
      <c r="H2">
        <v>7</v>
      </c>
      <c r="I2">
        <v>36</v>
      </c>
      <c r="J2" t="s">
        <v>651</v>
      </c>
      <c r="K2">
        <v>0</v>
      </c>
    </row>
    <row r="3" spans="1:11" x14ac:dyDescent="0.25">
      <c r="A3">
        <v>2</v>
      </c>
      <c r="B3" t="s">
        <v>22</v>
      </c>
      <c r="C3">
        <v>11</v>
      </c>
      <c r="D3">
        <v>11</v>
      </c>
      <c r="E3">
        <v>43</v>
      </c>
      <c r="F3" t="s">
        <v>652</v>
      </c>
      <c r="G3">
        <v>2</v>
      </c>
      <c r="H3">
        <v>8</v>
      </c>
      <c r="I3">
        <v>46</v>
      </c>
      <c r="J3" t="s">
        <v>653</v>
      </c>
      <c r="K3">
        <v>1</v>
      </c>
    </row>
    <row r="4" spans="1:11" x14ac:dyDescent="0.25">
      <c r="A4">
        <v>3</v>
      </c>
      <c r="B4" t="s">
        <v>16</v>
      </c>
      <c r="C4">
        <v>11</v>
      </c>
      <c r="D4">
        <v>9</v>
      </c>
      <c r="E4">
        <v>37</v>
      </c>
      <c r="F4" t="s">
        <v>654</v>
      </c>
      <c r="G4">
        <v>1</v>
      </c>
      <c r="H4">
        <v>4</v>
      </c>
      <c r="I4">
        <v>41</v>
      </c>
      <c r="J4" t="s">
        <v>655</v>
      </c>
      <c r="K4">
        <v>1</v>
      </c>
    </row>
    <row r="5" spans="1:11" x14ac:dyDescent="0.25">
      <c r="A5">
        <v>4</v>
      </c>
      <c r="B5" t="s">
        <v>18</v>
      </c>
      <c r="C5">
        <v>11</v>
      </c>
      <c r="D5">
        <v>10</v>
      </c>
      <c r="E5">
        <v>42</v>
      </c>
      <c r="F5" t="s">
        <v>656</v>
      </c>
      <c r="G5">
        <v>6</v>
      </c>
      <c r="H5">
        <v>11</v>
      </c>
      <c r="I5">
        <v>45</v>
      </c>
      <c r="J5" t="s">
        <v>657</v>
      </c>
      <c r="K5">
        <v>2</v>
      </c>
    </row>
    <row r="6" spans="1:11" x14ac:dyDescent="0.25">
      <c r="A6">
        <v>5</v>
      </c>
      <c r="B6" t="s">
        <v>29</v>
      </c>
      <c r="C6">
        <v>11</v>
      </c>
      <c r="D6">
        <v>11</v>
      </c>
      <c r="E6">
        <v>48</v>
      </c>
      <c r="F6" t="s">
        <v>658</v>
      </c>
      <c r="G6">
        <v>1</v>
      </c>
      <c r="H6">
        <v>12</v>
      </c>
      <c r="I6">
        <v>45</v>
      </c>
      <c r="J6" t="s">
        <v>659</v>
      </c>
      <c r="K6">
        <v>2</v>
      </c>
    </row>
    <row r="7" spans="1:11" x14ac:dyDescent="0.25">
      <c r="A7">
        <v>6</v>
      </c>
      <c r="B7" t="s">
        <v>12</v>
      </c>
      <c r="C7">
        <v>11</v>
      </c>
      <c r="D7">
        <v>10</v>
      </c>
      <c r="E7">
        <v>45</v>
      </c>
      <c r="F7" t="s">
        <v>660</v>
      </c>
      <c r="G7">
        <v>1</v>
      </c>
      <c r="H7">
        <v>10</v>
      </c>
      <c r="I7">
        <v>44</v>
      </c>
      <c r="J7" t="s">
        <v>661</v>
      </c>
      <c r="K7">
        <v>1</v>
      </c>
    </row>
    <row r="8" spans="1:11" x14ac:dyDescent="0.25">
      <c r="A8">
        <v>7</v>
      </c>
      <c r="B8" t="s">
        <v>10</v>
      </c>
      <c r="C8">
        <v>11</v>
      </c>
      <c r="D8">
        <v>9</v>
      </c>
      <c r="E8">
        <v>42</v>
      </c>
      <c r="F8" t="s">
        <v>662</v>
      </c>
      <c r="G8">
        <v>1</v>
      </c>
      <c r="H8">
        <v>11</v>
      </c>
      <c r="I8">
        <v>33</v>
      </c>
      <c r="J8" t="s">
        <v>663</v>
      </c>
      <c r="K8">
        <v>2</v>
      </c>
    </row>
    <row r="9" spans="1:11" x14ac:dyDescent="0.25">
      <c r="A9">
        <v>8</v>
      </c>
      <c r="B9" t="s">
        <v>37</v>
      </c>
      <c r="C9">
        <v>11</v>
      </c>
      <c r="D9">
        <v>8</v>
      </c>
      <c r="E9">
        <v>38</v>
      </c>
      <c r="F9" t="s">
        <v>664</v>
      </c>
      <c r="G9">
        <v>0</v>
      </c>
      <c r="H9">
        <v>12</v>
      </c>
      <c r="I9">
        <v>42</v>
      </c>
      <c r="J9" t="s">
        <v>665</v>
      </c>
      <c r="K9">
        <v>1</v>
      </c>
    </row>
    <row r="10" spans="1:11" x14ac:dyDescent="0.25">
      <c r="A10">
        <v>9</v>
      </c>
      <c r="B10" t="s">
        <v>33</v>
      </c>
      <c r="C10">
        <v>12</v>
      </c>
      <c r="D10">
        <v>10</v>
      </c>
      <c r="E10">
        <v>50</v>
      </c>
      <c r="F10" t="s">
        <v>666</v>
      </c>
      <c r="G10">
        <v>2</v>
      </c>
      <c r="H10">
        <v>10</v>
      </c>
      <c r="I10">
        <v>46</v>
      </c>
      <c r="J10" t="s">
        <v>667</v>
      </c>
      <c r="K10">
        <v>2</v>
      </c>
    </row>
    <row r="11" spans="1:11" x14ac:dyDescent="0.25">
      <c r="A11">
        <v>10</v>
      </c>
      <c r="B11" t="s">
        <v>25</v>
      </c>
      <c r="C11">
        <v>11</v>
      </c>
      <c r="D11">
        <v>7</v>
      </c>
      <c r="E11">
        <v>38</v>
      </c>
      <c r="F11" t="s">
        <v>668</v>
      </c>
      <c r="G11">
        <v>1</v>
      </c>
      <c r="H11">
        <v>8</v>
      </c>
      <c r="I11">
        <v>35</v>
      </c>
      <c r="J11" t="s">
        <v>669</v>
      </c>
      <c r="K11">
        <v>3</v>
      </c>
    </row>
    <row r="12" spans="1:11" x14ac:dyDescent="0.25">
      <c r="A12">
        <v>11</v>
      </c>
      <c r="B12" t="s">
        <v>31</v>
      </c>
      <c r="C12">
        <v>11</v>
      </c>
      <c r="D12">
        <v>6</v>
      </c>
      <c r="E12">
        <v>33</v>
      </c>
      <c r="F12" t="s">
        <v>670</v>
      </c>
      <c r="G12">
        <v>2</v>
      </c>
      <c r="H12">
        <v>9</v>
      </c>
      <c r="I12">
        <v>33</v>
      </c>
      <c r="J12" t="s">
        <v>671</v>
      </c>
      <c r="K12">
        <v>0</v>
      </c>
    </row>
    <row r="13" spans="1:11" x14ac:dyDescent="0.25">
      <c r="A13">
        <v>12</v>
      </c>
      <c r="B13" t="s">
        <v>8</v>
      </c>
      <c r="C13">
        <v>11</v>
      </c>
      <c r="D13">
        <v>7</v>
      </c>
      <c r="E13">
        <v>39</v>
      </c>
      <c r="F13" t="s">
        <v>672</v>
      </c>
      <c r="G13">
        <v>1</v>
      </c>
      <c r="H13">
        <v>7</v>
      </c>
      <c r="I13">
        <v>35</v>
      </c>
      <c r="J13" t="s">
        <v>673</v>
      </c>
      <c r="K13">
        <v>1</v>
      </c>
    </row>
    <row r="14" spans="1:11" x14ac:dyDescent="0.25">
      <c r="A14">
        <v>13</v>
      </c>
      <c r="B14" t="s">
        <v>14</v>
      </c>
      <c r="C14">
        <v>11</v>
      </c>
      <c r="D14">
        <v>7</v>
      </c>
      <c r="E14">
        <v>39</v>
      </c>
      <c r="F14" t="s">
        <v>672</v>
      </c>
      <c r="G14">
        <v>2</v>
      </c>
      <c r="H14">
        <v>7</v>
      </c>
      <c r="I14">
        <v>39</v>
      </c>
      <c r="J14" t="s">
        <v>674</v>
      </c>
      <c r="K14">
        <v>1</v>
      </c>
    </row>
    <row r="15" spans="1:11" x14ac:dyDescent="0.25">
      <c r="A15">
        <v>14</v>
      </c>
      <c r="B15" t="s">
        <v>27</v>
      </c>
      <c r="C15">
        <v>12</v>
      </c>
      <c r="D15">
        <v>8</v>
      </c>
      <c r="E15">
        <v>46</v>
      </c>
      <c r="F15" t="s">
        <v>675</v>
      </c>
      <c r="G15">
        <v>0</v>
      </c>
      <c r="H15">
        <v>4</v>
      </c>
      <c r="I15">
        <v>48</v>
      </c>
      <c r="J15" t="s">
        <v>676</v>
      </c>
      <c r="K15">
        <v>2</v>
      </c>
    </row>
    <row r="16" spans="1:11" x14ac:dyDescent="0.25">
      <c r="A16">
        <v>15</v>
      </c>
      <c r="B16" t="s">
        <v>39</v>
      </c>
      <c r="C16">
        <v>12</v>
      </c>
      <c r="D16">
        <v>4</v>
      </c>
      <c r="E16">
        <v>32</v>
      </c>
      <c r="F16" t="s">
        <v>677</v>
      </c>
      <c r="G16">
        <v>2</v>
      </c>
      <c r="H16">
        <v>9</v>
      </c>
      <c r="I16">
        <v>46</v>
      </c>
      <c r="J16" t="s">
        <v>678</v>
      </c>
      <c r="K16">
        <v>4</v>
      </c>
    </row>
  </sheetData>
  <autoFilter ref="A1:L17" xr:uid="{64DF1B36-05B7-4859-8E41-7493F4ABB28D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95AA8-024A-4705-BE0D-B69107DA7EAF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679</v>
      </c>
      <c r="F1" t="s">
        <v>47</v>
      </c>
      <c r="G1" t="s">
        <v>523</v>
      </c>
      <c r="H1" t="s">
        <v>680</v>
      </c>
      <c r="I1" t="s">
        <v>681</v>
      </c>
      <c r="J1" t="s">
        <v>524</v>
      </c>
      <c r="K1" t="s">
        <v>682</v>
      </c>
      <c r="L1" t="s">
        <v>683</v>
      </c>
    </row>
    <row r="2" spans="1:12" x14ac:dyDescent="0.25">
      <c r="A2">
        <v>1</v>
      </c>
      <c r="B2" t="s">
        <v>16</v>
      </c>
      <c r="C2">
        <v>11</v>
      </c>
      <c r="D2">
        <v>25</v>
      </c>
      <c r="E2">
        <v>2.2730000000000001</v>
      </c>
      <c r="F2" s="4" t="s">
        <v>684</v>
      </c>
      <c r="G2">
        <v>7</v>
      </c>
      <c r="H2">
        <v>2</v>
      </c>
      <c r="I2">
        <v>0</v>
      </c>
      <c r="J2">
        <v>2</v>
      </c>
      <c r="K2">
        <v>0</v>
      </c>
      <c r="L2">
        <v>0</v>
      </c>
    </row>
    <row r="3" spans="1:12" x14ac:dyDescent="0.25">
      <c r="A3">
        <v>2</v>
      </c>
      <c r="B3" t="s">
        <v>20</v>
      </c>
      <c r="C3">
        <v>11</v>
      </c>
      <c r="D3">
        <v>25</v>
      </c>
      <c r="E3">
        <v>2.2730000000000001</v>
      </c>
      <c r="F3" s="4" t="s">
        <v>685</v>
      </c>
      <c r="G3">
        <v>7</v>
      </c>
      <c r="H3">
        <v>1</v>
      </c>
      <c r="I3">
        <v>0</v>
      </c>
      <c r="J3">
        <v>1</v>
      </c>
      <c r="K3">
        <v>2</v>
      </c>
      <c r="L3">
        <v>0</v>
      </c>
    </row>
    <row r="4" spans="1:12" x14ac:dyDescent="0.25">
      <c r="A4">
        <v>3</v>
      </c>
      <c r="B4" t="s">
        <v>27</v>
      </c>
      <c r="C4">
        <v>12</v>
      </c>
      <c r="D4">
        <v>25</v>
      </c>
      <c r="E4">
        <v>2.0830000000000002</v>
      </c>
      <c r="F4" s="4" t="s">
        <v>686</v>
      </c>
      <c r="G4">
        <v>6</v>
      </c>
      <c r="H4">
        <v>2</v>
      </c>
      <c r="I4">
        <v>1</v>
      </c>
      <c r="J4">
        <v>2</v>
      </c>
      <c r="K4">
        <v>1</v>
      </c>
      <c r="L4">
        <v>0</v>
      </c>
    </row>
    <row r="5" spans="1:12" x14ac:dyDescent="0.25">
      <c r="A5">
        <v>4</v>
      </c>
      <c r="B5" t="s">
        <v>14</v>
      </c>
      <c r="C5">
        <v>11</v>
      </c>
      <c r="D5">
        <v>22</v>
      </c>
      <c r="E5">
        <v>2</v>
      </c>
      <c r="F5" s="4" t="s">
        <v>687</v>
      </c>
      <c r="G5">
        <v>7</v>
      </c>
      <c r="H5">
        <v>0</v>
      </c>
      <c r="I5">
        <v>0</v>
      </c>
      <c r="J5">
        <v>3</v>
      </c>
      <c r="K5">
        <v>1</v>
      </c>
      <c r="L5">
        <v>0</v>
      </c>
    </row>
    <row r="6" spans="1:12" x14ac:dyDescent="0.25">
      <c r="A6">
        <v>5</v>
      </c>
      <c r="B6" t="s">
        <v>25</v>
      </c>
      <c r="C6">
        <v>11</v>
      </c>
      <c r="D6">
        <v>19</v>
      </c>
      <c r="E6">
        <v>1.7270000000000001</v>
      </c>
      <c r="F6" s="4" t="s">
        <v>688</v>
      </c>
      <c r="G6">
        <v>6</v>
      </c>
      <c r="H6">
        <v>0</v>
      </c>
      <c r="I6">
        <v>0</v>
      </c>
      <c r="J6">
        <v>4</v>
      </c>
      <c r="K6">
        <v>1</v>
      </c>
      <c r="L6">
        <v>0</v>
      </c>
    </row>
    <row r="7" spans="1:12" x14ac:dyDescent="0.25">
      <c r="A7">
        <v>6</v>
      </c>
      <c r="B7" t="s">
        <v>12</v>
      </c>
      <c r="C7">
        <v>11</v>
      </c>
      <c r="D7">
        <v>18</v>
      </c>
      <c r="E7">
        <v>1.6359999999999999</v>
      </c>
      <c r="F7" s="4" t="s">
        <v>689</v>
      </c>
      <c r="G7">
        <v>4</v>
      </c>
      <c r="H7">
        <v>1</v>
      </c>
      <c r="I7">
        <v>1</v>
      </c>
      <c r="J7">
        <v>3</v>
      </c>
      <c r="K7">
        <v>2</v>
      </c>
      <c r="L7">
        <v>0</v>
      </c>
    </row>
    <row r="8" spans="1:12" x14ac:dyDescent="0.25">
      <c r="A8">
        <v>7</v>
      </c>
      <c r="B8" t="s">
        <v>10</v>
      </c>
      <c r="C8">
        <v>11</v>
      </c>
      <c r="D8">
        <v>18</v>
      </c>
      <c r="E8">
        <v>1.6359999999999999</v>
      </c>
      <c r="F8" s="4" t="s">
        <v>690</v>
      </c>
      <c r="G8">
        <v>4</v>
      </c>
      <c r="H8">
        <v>2</v>
      </c>
      <c r="I8">
        <v>0</v>
      </c>
      <c r="J8">
        <v>3</v>
      </c>
      <c r="K8">
        <v>2</v>
      </c>
      <c r="L8">
        <v>0</v>
      </c>
    </row>
    <row r="9" spans="1:12" x14ac:dyDescent="0.25">
      <c r="A9">
        <v>8</v>
      </c>
      <c r="B9" t="s">
        <v>29</v>
      </c>
      <c r="C9">
        <v>11</v>
      </c>
      <c r="D9">
        <v>16</v>
      </c>
      <c r="E9">
        <v>1.4550000000000001</v>
      </c>
      <c r="F9" s="4" t="s">
        <v>691</v>
      </c>
      <c r="G9">
        <v>3</v>
      </c>
      <c r="H9">
        <v>3</v>
      </c>
      <c r="I9">
        <v>0</v>
      </c>
      <c r="J9">
        <v>4</v>
      </c>
      <c r="K9">
        <v>0</v>
      </c>
      <c r="L9">
        <v>1</v>
      </c>
    </row>
    <row r="10" spans="1:12" x14ac:dyDescent="0.25">
      <c r="A10">
        <v>9</v>
      </c>
      <c r="B10" t="s">
        <v>37</v>
      </c>
      <c r="C10">
        <v>11</v>
      </c>
      <c r="D10">
        <v>16</v>
      </c>
      <c r="E10">
        <v>1.4550000000000001</v>
      </c>
      <c r="F10" s="4" t="s">
        <v>692</v>
      </c>
      <c r="G10">
        <v>3</v>
      </c>
      <c r="H10">
        <v>1</v>
      </c>
      <c r="I10">
        <v>2</v>
      </c>
      <c r="J10">
        <v>4</v>
      </c>
      <c r="K10">
        <v>1</v>
      </c>
      <c r="L10">
        <v>0</v>
      </c>
    </row>
    <row r="11" spans="1:12" x14ac:dyDescent="0.25">
      <c r="A11">
        <v>10</v>
      </c>
      <c r="B11" t="s">
        <v>8</v>
      </c>
      <c r="C11">
        <v>11</v>
      </c>
      <c r="D11">
        <v>14</v>
      </c>
      <c r="E11">
        <v>1.2729999999999999</v>
      </c>
      <c r="F11" s="4" t="s">
        <v>693</v>
      </c>
      <c r="G11">
        <v>3</v>
      </c>
      <c r="H11">
        <v>2</v>
      </c>
      <c r="I11">
        <v>0</v>
      </c>
      <c r="J11">
        <v>5</v>
      </c>
      <c r="K11">
        <v>0</v>
      </c>
      <c r="L11">
        <v>1</v>
      </c>
    </row>
    <row r="12" spans="1:12" x14ac:dyDescent="0.25">
      <c r="A12">
        <v>11</v>
      </c>
      <c r="B12" t="s">
        <v>22</v>
      </c>
      <c r="C12">
        <v>11</v>
      </c>
      <c r="D12">
        <v>13</v>
      </c>
      <c r="E12">
        <v>1.1819999999999999</v>
      </c>
      <c r="F12" s="4" t="s">
        <v>694</v>
      </c>
      <c r="G12">
        <v>4</v>
      </c>
      <c r="H12">
        <v>0</v>
      </c>
      <c r="I12">
        <v>0</v>
      </c>
      <c r="J12">
        <v>6</v>
      </c>
      <c r="K12">
        <v>1</v>
      </c>
      <c r="L12">
        <v>0</v>
      </c>
    </row>
    <row r="13" spans="1:12" x14ac:dyDescent="0.25">
      <c r="A13">
        <v>12</v>
      </c>
      <c r="B13" t="s">
        <v>18</v>
      </c>
      <c r="C13">
        <v>11</v>
      </c>
      <c r="D13">
        <v>13</v>
      </c>
      <c r="E13">
        <v>1.1819999999999999</v>
      </c>
      <c r="F13" s="4" t="s">
        <v>695</v>
      </c>
      <c r="G13">
        <v>2</v>
      </c>
      <c r="H13">
        <v>2</v>
      </c>
      <c r="I13">
        <v>0</v>
      </c>
      <c r="J13">
        <v>4</v>
      </c>
      <c r="K13">
        <v>2</v>
      </c>
      <c r="L13">
        <v>1</v>
      </c>
    </row>
    <row r="14" spans="1:12" x14ac:dyDescent="0.25">
      <c r="A14">
        <v>13</v>
      </c>
      <c r="B14" t="s">
        <v>31</v>
      </c>
      <c r="C14">
        <v>11</v>
      </c>
      <c r="D14">
        <v>11</v>
      </c>
      <c r="E14">
        <v>1</v>
      </c>
      <c r="F14" s="4" t="s">
        <v>696</v>
      </c>
      <c r="G14">
        <v>2</v>
      </c>
      <c r="H14">
        <v>1</v>
      </c>
      <c r="I14">
        <v>0</v>
      </c>
      <c r="J14">
        <v>5</v>
      </c>
      <c r="K14">
        <v>2</v>
      </c>
      <c r="L14">
        <v>1</v>
      </c>
    </row>
    <row r="15" spans="1:12" x14ac:dyDescent="0.25">
      <c r="A15">
        <v>14</v>
      </c>
      <c r="B15" t="s">
        <v>39</v>
      </c>
      <c r="C15">
        <v>12</v>
      </c>
      <c r="D15">
        <v>11</v>
      </c>
      <c r="E15">
        <v>0.91700000000000004</v>
      </c>
      <c r="F15" s="4" t="s">
        <v>697</v>
      </c>
      <c r="G15">
        <v>3</v>
      </c>
      <c r="H15">
        <v>0</v>
      </c>
      <c r="I15">
        <v>0</v>
      </c>
      <c r="J15">
        <v>7</v>
      </c>
      <c r="K15">
        <v>2</v>
      </c>
      <c r="L15">
        <v>0</v>
      </c>
    </row>
    <row r="16" spans="1:12" x14ac:dyDescent="0.25">
      <c r="A16">
        <v>15</v>
      </c>
      <c r="B16" t="s">
        <v>33</v>
      </c>
      <c r="C16">
        <v>12</v>
      </c>
      <c r="D16">
        <v>6</v>
      </c>
      <c r="E16">
        <v>0.5</v>
      </c>
      <c r="F16" s="4" t="s">
        <v>698</v>
      </c>
      <c r="G16">
        <v>1</v>
      </c>
      <c r="H16">
        <v>1</v>
      </c>
      <c r="I16">
        <v>0</v>
      </c>
      <c r="J16">
        <v>9</v>
      </c>
      <c r="K16">
        <v>1</v>
      </c>
      <c r="L16">
        <v>0</v>
      </c>
    </row>
  </sheetData>
  <autoFilter ref="A1:L17" xr:uid="{D9995AA8-024A-4705-BE0D-B69107DA7EAF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20088-3DE1-46F3-8439-5F3D9F328595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623</v>
      </c>
      <c r="D1" t="s">
        <v>46</v>
      </c>
      <c r="E1" t="s">
        <v>699</v>
      </c>
    </row>
    <row r="2" spans="1:5" x14ac:dyDescent="0.25">
      <c r="A2">
        <v>1</v>
      </c>
      <c r="B2" t="s">
        <v>29</v>
      </c>
      <c r="C2">
        <v>9449</v>
      </c>
      <c r="D2">
        <v>6</v>
      </c>
      <c r="E2">
        <v>56691</v>
      </c>
    </row>
    <row r="3" spans="1:5" x14ac:dyDescent="0.25">
      <c r="A3">
        <v>2</v>
      </c>
      <c r="B3" t="s">
        <v>16</v>
      </c>
      <c r="C3">
        <v>6961</v>
      </c>
      <c r="D3">
        <v>5</v>
      </c>
      <c r="E3">
        <v>34806</v>
      </c>
    </row>
    <row r="4" spans="1:5" x14ac:dyDescent="0.25">
      <c r="A4">
        <v>3</v>
      </c>
      <c r="B4" t="s">
        <v>14</v>
      </c>
      <c r="C4">
        <v>6450</v>
      </c>
      <c r="D4">
        <v>5</v>
      </c>
      <c r="E4">
        <v>32250</v>
      </c>
    </row>
    <row r="5" spans="1:5" x14ac:dyDescent="0.25">
      <c r="A5">
        <v>4</v>
      </c>
      <c r="B5" t="s">
        <v>25</v>
      </c>
      <c r="C5">
        <v>5046</v>
      </c>
      <c r="D5">
        <v>5</v>
      </c>
      <c r="E5">
        <v>25232</v>
      </c>
    </row>
    <row r="6" spans="1:5" x14ac:dyDescent="0.25">
      <c r="A6">
        <v>5</v>
      </c>
      <c r="B6" t="s">
        <v>10</v>
      </c>
      <c r="C6">
        <v>4609</v>
      </c>
      <c r="D6">
        <v>6</v>
      </c>
      <c r="E6">
        <v>27651</v>
      </c>
    </row>
    <row r="7" spans="1:5" x14ac:dyDescent="0.25">
      <c r="A7">
        <v>6</v>
      </c>
      <c r="B7" t="s">
        <v>22</v>
      </c>
      <c r="C7">
        <v>3656</v>
      </c>
      <c r="D7">
        <v>5</v>
      </c>
      <c r="E7">
        <v>18278</v>
      </c>
    </row>
    <row r="8" spans="1:5" x14ac:dyDescent="0.25">
      <c r="A8">
        <v>7</v>
      </c>
      <c r="B8" t="s">
        <v>31</v>
      </c>
      <c r="C8">
        <v>3389</v>
      </c>
      <c r="D8">
        <v>6</v>
      </c>
      <c r="E8">
        <v>20334</v>
      </c>
    </row>
    <row r="9" spans="1:5" x14ac:dyDescent="0.25">
      <c r="A9">
        <v>8</v>
      </c>
      <c r="B9" t="s">
        <v>12</v>
      </c>
      <c r="C9">
        <v>3247</v>
      </c>
      <c r="D9">
        <v>7</v>
      </c>
      <c r="E9">
        <v>22729</v>
      </c>
    </row>
    <row r="10" spans="1:5" x14ac:dyDescent="0.25">
      <c r="A10">
        <v>9</v>
      </c>
      <c r="B10" t="s">
        <v>33</v>
      </c>
      <c r="C10">
        <v>3146</v>
      </c>
      <c r="D10">
        <v>6</v>
      </c>
      <c r="E10">
        <v>18873</v>
      </c>
    </row>
    <row r="11" spans="1:5" x14ac:dyDescent="0.25">
      <c r="A11">
        <v>10</v>
      </c>
      <c r="B11" t="s">
        <v>39</v>
      </c>
      <c r="C11">
        <v>3119</v>
      </c>
      <c r="D11">
        <v>6</v>
      </c>
      <c r="E11">
        <v>18716</v>
      </c>
    </row>
    <row r="12" spans="1:5" x14ac:dyDescent="0.25">
      <c r="A12">
        <v>11</v>
      </c>
      <c r="B12" t="s">
        <v>18</v>
      </c>
      <c r="C12">
        <v>3063</v>
      </c>
      <c r="D12">
        <v>5</v>
      </c>
      <c r="E12">
        <v>15314</v>
      </c>
    </row>
    <row r="13" spans="1:5" x14ac:dyDescent="0.25">
      <c r="A13">
        <v>12</v>
      </c>
      <c r="B13" t="s">
        <v>37</v>
      </c>
      <c r="C13">
        <v>2656</v>
      </c>
      <c r="D13">
        <v>7</v>
      </c>
      <c r="E13">
        <v>18591</v>
      </c>
    </row>
    <row r="14" spans="1:5" x14ac:dyDescent="0.25">
      <c r="A14">
        <v>13</v>
      </c>
      <c r="B14" t="s">
        <v>8</v>
      </c>
      <c r="C14">
        <v>2384</v>
      </c>
      <c r="D14">
        <v>5</v>
      </c>
      <c r="E14">
        <v>11922</v>
      </c>
    </row>
    <row r="15" spans="1:5" x14ac:dyDescent="0.25">
      <c r="A15">
        <v>14</v>
      </c>
      <c r="B15" t="s">
        <v>20</v>
      </c>
      <c r="C15">
        <v>2249</v>
      </c>
      <c r="D15">
        <v>4</v>
      </c>
      <c r="E15">
        <v>8997</v>
      </c>
    </row>
    <row r="16" spans="1:5" x14ac:dyDescent="0.25">
      <c r="A16">
        <v>15</v>
      </c>
      <c r="B16" t="s">
        <v>27</v>
      </c>
      <c r="C16">
        <v>1379</v>
      </c>
      <c r="D16">
        <v>6</v>
      </c>
      <c r="E16">
        <v>8272</v>
      </c>
    </row>
  </sheetData>
  <autoFilter ref="A1:E17" xr:uid="{C6F20088-3DE1-46F3-8439-5F3D9F328595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2021-10-16T08:07:29Z</dcterms:modified>
</cp:coreProperties>
</file>